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5/25_0143 CHU ORLEANS_AMO MISE A NIVEAU SURETE_ORLEANS/20_ETUDES/201_PIECES ECRITES/DCE/"/>
    </mc:Choice>
  </mc:AlternateContent>
  <xr:revisionPtr revIDLastSave="0" documentId="8_{631146B2-57E3-49EF-B7B0-3BCBB197CB42}" xr6:coauthVersionLast="47" xr6:coauthVersionMax="47" xr10:uidLastSave="{00000000-0000-0000-0000-000000000000}"/>
  <bookViews>
    <workbookView xWindow="-108" yWindow="-108" windowWidth="23256" windowHeight="12456" activeTab="5" xr2:uid="{A353DAAB-E52F-498B-A99A-4D31D75EA9F8}"/>
  </bookViews>
  <sheets>
    <sheet name="LEGEND" sheetId="10" r:id="rId1"/>
    <sheet name="TOTAL NHO" sheetId="12" r:id="rId2"/>
    <sheet name="TOTAL VHO" sheetId="7" r:id="rId3"/>
    <sheet name="TOTAL EXT" sheetId="8" r:id="rId4"/>
    <sheet name="AJOUT" sheetId="9" r:id="rId5"/>
    <sheet name="LOCAUX TECHNIQUES" sheetId="14" r:id="rId6"/>
  </sheets>
  <definedNames>
    <definedName name="_xlnm._FilterDatabase" localSheetId="3" hidden="1">'TOTAL EXT'!$A$1:$AA$162</definedName>
    <definedName name="_xlnm._FilterDatabase" localSheetId="1" hidden="1">'TOTAL NHO'!$A$1:$AB$226</definedName>
    <definedName name="_xlnm._FilterDatabase" localSheetId="2" hidden="1">'TOTAL VHO'!$A$1:$AA$59</definedName>
    <definedName name="_xlnm.Print_Area" localSheetId="1">'TOTAL NHO'!$A$1:$D$68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7" l="1"/>
  <c r="H225" i="12"/>
  <c r="F5" i="14"/>
  <c r="G42" i="7"/>
  <c r="G39" i="7"/>
  <c r="G37" i="7"/>
  <c r="G35" i="7"/>
  <c r="G26" i="7"/>
  <c r="G10" i="7"/>
  <c r="G4" i="7"/>
  <c r="H4" i="12"/>
  <c r="H7" i="12"/>
  <c r="H10" i="12"/>
  <c r="H13" i="12"/>
  <c r="H15" i="12"/>
  <c r="H17" i="12"/>
  <c r="H19" i="12"/>
  <c r="H22" i="12"/>
  <c r="H24" i="12"/>
  <c r="H26" i="12"/>
  <c r="H28" i="12"/>
  <c r="H30" i="12"/>
  <c r="H45" i="12"/>
  <c r="H49" i="12"/>
  <c r="H51" i="12"/>
  <c r="H53" i="12"/>
  <c r="H55" i="12"/>
  <c r="H59" i="12"/>
  <c r="H61" i="12"/>
  <c r="H64" i="12"/>
  <c r="H67" i="12"/>
  <c r="H75" i="12"/>
  <c r="H78" i="12"/>
  <c r="H80" i="12"/>
  <c r="H84" i="12"/>
  <c r="H86" i="12"/>
  <c r="H88" i="12"/>
  <c r="H94" i="12"/>
  <c r="H96" i="12"/>
  <c r="H99" i="12"/>
  <c r="H102" i="12"/>
  <c r="H106" i="12"/>
  <c r="H108" i="12"/>
  <c r="H115" i="12"/>
  <c r="H118" i="12"/>
  <c r="H122" i="12"/>
  <c r="H125" i="12"/>
  <c r="H127" i="12"/>
  <c r="H131" i="12"/>
  <c r="H135" i="12"/>
  <c r="H139" i="12"/>
  <c r="H143" i="12"/>
  <c r="H146" i="12"/>
  <c r="H151" i="12"/>
  <c r="H156" i="12"/>
  <c r="H163" i="12"/>
  <c r="H178" i="12"/>
  <c r="H181" i="12"/>
  <c r="H189" i="12"/>
  <c r="H192" i="12"/>
  <c r="H194" i="12"/>
  <c r="H196" i="12"/>
  <c r="H198" i="12"/>
  <c r="H200" i="12"/>
  <c r="H208" i="12"/>
  <c r="H212" i="12"/>
  <c r="H218" i="12"/>
  <c r="H221" i="12"/>
  <c r="G11" i="8"/>
  <c r="AA143" i="8"/>
  <c r="G143" i="8"/>
  <c r="AA141" i="8"/>
  <c r="G141" i="8"/>
  <c r="AA139" i="8"/>
  <c r="G139" i="8"/>
  <c r="AA137" i="8"/>
  <c r="G137" i="8"/>
  <c r="AA135" i="8"/>
  <c r="G135" i="8"/>
  <c r="AA128" i="8"/>
  <c r="G128" i="8"/>
  <c r="AA119" i="8"/>
  <c r="G119" i="8"/>
  <c r="AA117" i="8"/>
  <c r="G117" i="8"/>
  <c r="AA113" i="8"/>
  <c r="G113" i="8"/>
  <c r="AA110" i="8"/>
  <c r="G110" i="8"/>
  <c r="AA106" i="8"/>
  <c r="G106" i="8"/>
  <c r="AA104" i="8"/>
  <c r="G104" i="8"/>
  <c r="AA101" i="8"/>
  <c r="G101" i="8"/>
  <c r="AA99" i="8"/>
  <c r="G99" i="8"/>
  <c r="AA95" i="8"/>
  <c r="G95" i="8"/>
  <c r="AA93" i="8"/>
  <c r="G93" i="8"/>
  <c r="AA90" i="8"/>
  <c r="G90" i="8"/>
  <c r="AA87" i="8"/>
  <c r="G87" i="8"/>
  <c r="AA84" i="8"/>
  <c r="G84" i="8"/>
  <c r="AA82" i="8"/>
  <c r="G82" i="8"/>
  <c r="AA80" i="8"/>
  <c r="G80" i="8"/>
  <c r="AA78" i="8"/>
  <c r="G78" i="8"/>
  <c r="AA75" i="8"/>
  <c r="G75" i="8"/>
  <c r="AA72" i="8"/>
  <c r="G72" i="8"/>
  <c r="AA69" i="8"/>
  <c r="G69" i="8"/>
  <c r="AA65" i="8"/>
  <c r="G65" i="8"/>
  <c r="AA60" i="8"/>
  <c r="G60" i="8"/>
  <c r="AA58" i="8"/>
  <c r="G58" i="8"/>
  <c r="AA56" i="8"/>
  <c r="G56" i="8"/>
  <c r="AA54" i="8"/>
  <c r="G54" i="8"/>
  <c r="AA52" i="8"/>
  <c r="G52" i="8"/>
  <c r="AA49" i="8"/>
  <c r="G49" i="8"/>
  <c r="AA46" i="8"/>
  <c r="G46" i="8"/>
  <c r="AA44" i="8"/>
  <c r="G44" i="8"/>
  <c r="AA41" i="8"/>
  <c r="G41" i="8"/>
  <c r="AA39" i="8"/>
  <c r="G39" i="8"/>
  <c r="AA36" i="8"/>
  <c r="G36" i="8"/>
  <c r="AA34" i="8"/>
  <c r="G34" i="8"/>
  <c r="AA31" i="8"/>
  <c r="G31" i="8"/>
  <c r="AA29" i="8"/>
  <c r="G29" i="8"/>
  <c r="AA15" i="8"/>
  <c r="G15" i="8"/>
  <c r="AA11" i="8"/>
  <c r="AA221" i="12"/>
  <c r="AA218" i="12"/>
  <c r="AA212" i="12"/>
  <c r="AA208" i="12"/>
  <c r="AA200" i="12"/>
  <c r="AA198" i="12"/>
  <c r="AA196" i="12"/>
  <c r="AA194" i="12"/>
  <c r="AA192" i="12"/>
  <c r="AA189" i="12"/>
  <c r="AA181" i="12"/>
  <c r="AA178" i="12"/>
  <c r="AA163" i="12"/>
  <c r="AA156" i="12"/>
  <c r="AA151" i="12"/>
  <c r="AA146" i="12"/>
  <c r="AA143" i="12"/>
  <c r="AA139" i="12"/>
  <c r="AA135" i="12"/>
  <c r="AA131" i="12"/>
  <c r="AA127" i="12"/>
  <c r="AA125" i="12"/>
  <c r="AA122" i="12"/>
  <c r="AA118" i="12"/>
  <c r="AA115" i="12"/>
  <c r="AA108" i="12"/>
  <c r="AA106" i="12"/>
  <c r="AA102" i="12"/>
  <c r="AA99" i="12"/>
  <c r="AA96" i="12"/>
  <c r="AA94" i="12"/>
  <c r="AA88" i="12"/>
  <c r="AA86" i="12"/>
  <c r="AA84" i="12"/>
  <c r="AA80" i="12"/>
  <c r="AA78" i="12"/>
  <c r="AA75" i="12"/>
  <c r="AA67" i="12"/>
  <c r="AA64" i="12"/>
  <c r="AA61" i="12"/>
  <c r="AA59" i="12"/>
  <c r="AA55" i="12"/>
  <c r="AA53" i="12"/>
  <c r="AA51" i="12"/>
  <c r="AA49" i="12"/>
  <c r="AA45" i="12"/>
  <c r="AA30" i="12"/>
  <c r="AA28" i="12"/>
  <c r="AA26" i="12"/>
  <c r="AA24" i="12"/>
  <c r="AA22" i="12"/>
  <c r="AA19" i="12"/>
  <c r="AA17" i="12"/>
  <c r="AA15" i="12"/>
  <c r="AA13" i="12"/>
  <c r="AA10" i="12"/>
  <c r="AA7" i="12"/>
  <c r="AA4" i="12"/>
  <c r="AA163" i="8" l="1"/>
  <c r="G163" i="8"/>
  <c r="AA22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 MONCHAUX</author>
  </authors>
  <commentList>
    <comment ref="L103" authorId="0" shapeId="0" xr:uid="{8E49C190-03ED-474E-8887-F70B8DA1B50B}">
      <text>
        <r>
          <rPr>
            <b/>
            <sz val="9"/>
            <color indexed="81"/>
            <rFont val="Tahoma"/>
            <family val="2"/>
          </rPr>
          <t>Laure MONCHAUX:
Ancienne adresse IP :</t>
        </r>
        <r>
          <rPr>
            <sz val="9"/>
            <color indexed="81"/>
            <rFont val="Tahoma"/>
            <family val="2"/>
          </rPr>
          <t xml:space="preserve">
10.39.60.46</t>
        </r>
      </text>
    </comment>
    <comment ref="AA103" authorId="0" shapeId="0" xr:uid="{342D1987-D44B-4C4C-8207-CAACC18FF02A}">
      <text>
        <r>
          <rPr>
            <b/>
            <sz val="9"/>
            <color indexed="81"/>
            <rFont val="Tahoma"/>
            <family val="2"/>
          </rPr>
          <t>Laure MONCHAUX:
Ancienne adresse IP :</t>
        </r>
        <r>
          <rPr>
            <sz val="9"/>
            <color indexed="81"/>
            <rFont val="Tahoma"/>
            <family val="2"/>
          </rPr>
          <t xml:space="preserve">
10.39.60.46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 MONCHAUX</author>
    <author>Rémi CAMPAGNE</author>
  </authors>
  <commentList>
    <comment ref="K2" authorId="0" shapeId="0" xr:uid="{E9E518EB-C7ED-44E6-AE95-571DF315EDAE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:
10.131.120.4</t>
        </r>
      </text>
    </comment>
    <comment ref="K3" authorId="0" shapeId="0" xr:uid="{456DEFE4-5DD1-483A-9A54-342E030AC92B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
10.131.120.5</t>
        </r>
      </text>
    </comment>
    <comment ref="Y3" authorId="0" shapeId="0" xr:uid="{DFC85EBF-80AE-4716-81DB-AEEFBDA9D23A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
10.131.120.5</t>
        </r>
      </text>
    </comment>
    <comment ref="Y38" authorId="1" shapeId="0" xr:uid="{3E3E88F7-491F-462C-8A41-50D81BDD5D59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:
10.39.60.27  </t>
        </r>
      </text>
    </comment>
    <comment ref="Y40" authorId="0" shapeId="0" xr:uid="{11102876-008C-49F7-B8CE-5B337D32D21B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:
</t>
        </r>
        <r>
          <rPr>
            <sz val="11"/>
            <color indexed="81"/>
            <rFont val="Tahoma"/>
            <family val="2"/>
          </rPr>
          <t>10.39.60.31</t>
        </r>
      </text>
    </comment>
    <comment ref="Y41" authorId="0" shapeId="0" xr:uid="{CDDE6FAE-4187-4AB7-92B9-1EA3C5DCAB7F}">
      <text>
        <r>
          <rPr>
            <b/>
            <sz val="9"/>
            <color indexed="81"/>
            <rFont val="Tahoma"/>
            <family val="2"/>
          </rPr>
          <t>Laure MONCHAUX:
Ancienne adresse IP :</t>
        </r>
        <r>
          <rPr>
            <sz val="9"/>
            <color indexed="81"/>
            <rFont val="Tahoma"/>
            <family val="2"/>
          </rPr>
          <t xml:space="preserve">
10.39.60.28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lm247765</author>
    <author>Rémi CAMPAGNE</author>
    <author>Laure MONCHAUX</author>
  </authors>
  <commentList>
    <comment ref="J81" authorId="0" shapeId="0" xr:uid="{5D0BE237-6CEC-45E8-9943-8047816A6BE9}">
      <text>
        <r>
          <rPr>
            <b/>
            <sz val="8"/>
            <color indexed="81"/>
            <rFont val="Tahoma"/>
            <family val="2"/>
          </rPr>
          <t>lm247765:</t>
        </r>
        <r>
          <rPr>
            <sz val="8"/>
            <color indexed="81"/>
            <rFont val="Tahoma"/>
            <family val="2"/>
          </rPr>
          <t xml:space="preserve">
prise dans le faux plafond exterieur</t>
        </r>
      </text>
    </comment>
    <comment ref="Y81" authorId="1" shapeId="0" xr:uid="{8FFE12B7-AB1F-4660-BFB2-550D0CA7B20F}">
      <text>
        <r>
          <rPr>
            <b/>
            <sz val="9"/>
            <color indexed="81"/>
            <rFont val="Tahoma"/>
            <family val="2"/>
          </rPr>
          <t>Laure MONCHAUX:
Ancienne adresse IP :</t>
        </r>
        <r>
          <rPr>
            <sz val="9"/>
            <color indexed="81"/>
            <rFont val="Tahoma"/>
            <family val="2"/>
          </rPr>
          <t xml:space="preserve">
10.39.60.26   </t>
        </r>
      </text>
    </comment>
    <comment ref="Y88" authorId="2" shapeId="0" xr:uid="{995EAB94-2B85-4BB9-A693-E8AEAA7B971E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:
10.39.60.32</t>
        </r>
      </text>
    </comment>
    <comment ref="Y89" authorId="2" shapeId="0" xr:uid="{3FAB5932-3E30-4732-8ACC-77F6CFCE7CE2}">
      <text>
        <r>
          <rPr>
            <b/>
            <sz val="9"/>
            <color indexed="81"/>
            <rFont val="Tahoma"/>
            <family val="2"/>
          </rPr>
          <t>Laure MONCHAUX:</t>
        </r>
        <r>
          <rPr>
            <sz val="9"/>
            <color indexed="81"/>
            <rFont val="Tahoma"/>
            <family val="2"/>
          </rPr>
          <t xml:space="preserve">
Ancienne adresse IP :
10.39.60.33</t>
        </r>
      </text>
    </comment>
  </commentList>
</comments>
</file>

<file path=xl/sharedStrings.xml><?xml version="1.0" encoding="utf-8"?>
<sst xmlns="http://schemas.openxmlformats.org/spreadsheetml/2006/main" count="5650" uniqueCount="2543">
  <si>
    <t>Etage</t>
  </si>
  <si>
    <t xml:space="preserve">ACCUEIL B.04 </t>
  </si>
  <si>
    <t>ACCUEIL C.04</t>
  </si>
  <si>
    <t>Bat C couloir 1 niveau 04</t>
  </si>
  <si>
    <t>Bat C couloir 2 niveau 04</t>
  </si>
  <si>
    <t>Bat A couloir niveau 04</t>
  </si>
  <si>
    <t>Bat D couloir niveau 04</t>
  </si>
  <si>
    <t>ACCUEIL D.04</t>
  </si>
  <si>
    <t>5ème</t>
  </si>
  <si>
    <t>4ème</t>
  </si>
  <si>
    <t>3ème</t>
  </si>
  <si>
    <t>Bat A couloir niveau 03</t>
  </si>
  <si>
    <t>ACCUEIL A.03</t>
  </si>
  <si>
    <t>Bat T couloir</t>
  </si>
  <si>
    <t>ACCUEIL B.03</t>
  </si>
  <si>
    <t>ACCUEIL C.03</t>
  </si>
  <si>
    <t>Bat C couloir 1 niveau 03</t>
  </si>
  <si>
    <t>Bat C couloir 2 niveau 03</t>
  </si>
  <si>
    <t>Bat D couloir niveau 03</t>
  </si>
  <si>
    <t>ACCUEIL D.03</t>
  </si>
  <si>
    <t>2ème</t>
  </si>
  <si>
    <t>Bat A couloir niveau 02</t>
  </si>
  <si>
    <t>ACCUEIL A.02</t>
  </si>
  <si>
    <t>ACCUEIL B.02</t>
  </si>
  <si>
    <t>ACCUEIL C.02</t>
  </si>
  <si>
    <t>ACCUEIL D.02</t>
  </si>
  <si>
    <t>Bat B couloir 1 niveau 02</t>
  </si>
  <si>
    <t>Bat B couloir 2 niveau 02</t>
  </si>
  <si>
    <t>Ancien intitulé</t>
  </si>
  <si>
    <t>Bat D couloir 1 niveau 02</t>
  </si>
  <si>
    <t>Bat D couloir 2 niveau 02</t>
  </si>
  <si>
    <t>Bat M Hall niveau 04</t>
  </si>
  <si>
    <t>Bat M Salle d'attente niveau 04</t>
  </si>
  <si>
    <t>Bat M Salle d'attente niveau 03</t>
  </si>
  <si>
    <t>Bat  M Hall niveau 03</t>
  </si>
  <si>
    <t>Bat M Salle d'attente niveau 02</t>
  </si>
  <si>
    <t>Bat  M Hall niveau 02</t>
  </si>
  <si>
    <t>1er</t>
  </si>
  <si>
    <t>Bat A couloir niveau 1</t>
  </si>
  <si>
    <t>Bat C couloir 1 niveau 01</t>
  </si>
  <si>
    <t>Bat C couloir 2 niveau 01</t>
  </si>
  <si>
    <t>ACCUEIL ASC B.01</t>
  </si>
  <si>
    <t>ACCUEIL ASC C.01</t>
  </si>
  <si>
    <t>ACCUEIL ASC D.01</t>
  </si>
  <si>
    <t>Bat D couloir niveau 01</t>
  </si>
  <si>
    <t>Bat M Salle d'attente niveau 01</t>
  </si>
  <si>
    <t>Bat  M Hall niveau 01</t>
  </si>
  <si>
    <t>Bat T couloir 1 niveau 03</t>
  </si>
  <si>
    <t>Bat T  couloir 2 niveau 03</t>
  </si>
  <si>
    <t>Bat T Hall niveau 02</t>
  </si>
  <si>
    <t>Bat T Hall niveau 01</t>
  </si>
  <si>
    <t>Bat A Couloir central niveau 00</t>
  </si>
  <si>
    <t>Bat C couloir 2 niveau 00</t>
  </si>
  <si>
    <t>Bat A couloir niveau 00</t>
  </si>
  <si>
    <t>Bat D couloir 2 niveau 00</t>
  </si>
  <si>
    <t>Bat D/M Hall 2 niveau 00</t>
  </si>
  <si>
    <t>Bat B Couloir central niveau 00</t>
  </si>
  <si>
    <t>Bat C couloir central niveau 00</t>
  </si>
  <si>
    <t>Bat D/M Hall niveau 00</t>
  </si>
  <si>
    <t>Bat M Couloir sécurité niveau 00</t>
  </si>
  <si>
    <t>Bat M Hall Poteau niveau 00</t>
  </si>
  <si>
    <t>Bat M Salle Attente niveau 00</t>
  </si>
  <si>
    <t>ACCUEIL CHRO M00</t>
  </si>
  <si>
    <t>ACCUEIL POLE A</t>
  </si>
  <si>
    <t>ACCUEIL POLE B</t>
  </si>
  <si>
    <t>ACCUEIL POLE C</t>
  </si>
  <si>
    <t>ACCUEIL POLE D</t>
  </si>
  <si>
    <t>HALL URG OBST M01</t>
  </si>
  <si>
    <t>HALL URG PE VAL T00</t>
  </si>
  <si>
    <t>HALL URG PE M CO T00</t>
  </si>
  <si>
    <t>HALL URG AD M CO T00</t>
  </si>
  <si>
    <t>HALL URG AD VAL T00</t>
  </si>
  <si>
    <t>URG AD ARM BRANC T00</t>
  </si>
  <si>
    <t>GAL DE D00 VERS T00</t>
  </si>
  <si>
    <t>IS SUD OPH D00</t>
  </si>
  <si>
    <t>IS SUD MAXILLO D00</t>
  </si>
  <si>
    <t>IS SUD DIGEST C00</t>
  </si>
  <si>
    <t>IS SUD SECT SPE C00</t>
  </si>
  <si>
    <t>IS SUD GERIATRIE B00</t>
  </si>
  <si>
    <t>IS SUD DERMA/PAL B00</t>
  </si>
  <si>
    <t>IS NORD HT EH 38 C00</t>
  </si>
  <si>
    <t>IS NORD HT EH 39 C00</t>
  </si>
  <si>
    <t>IS NORD SELF Ga B00</t>
  </si>
  <si>
    <t>IS NORD SELF Dr B00</t>
  </si>
  <si>
    <t>IS NORD/EM8 M00</t>
  </si>
  <si>
    <t>IS/ASC SOC BASS M00</t>
  </si>
  <si>
    <t>IS/REST P DOUBLE M00</t>
  </si>
  <si>
    <t>IS/REST P SIMPLE M00</t>
  </si>
  <si>
    <t>URG AD ACCUEIL</t>
  </si>
  <si>
    <t>URG AD CAFE</t>
  </si>
  <si>
    <t>URG PED MAL COU T00</t>
  </si>
  <si>
    <t>URG AD MAL COU T00</t>
  </si>
  <si>
    <t>T-05</t>
  </si>
  <si>
    <t>A-04</t>
  </si>
  <si>
    <t>B-04</t>
  </si>
  <si>
    <t>C-04</t>
  </si>
  <si>
    <t>D-04</t>
  </si>
  <si>
    <t>M-04</t>
  </si>
  <si>
    <t>T-04</t>
  </si>
  <si>
    <t>A-03</t>
  </si>
  <si>
    <t>B-03</t>
  </si>
  <si>
    <t>C-03</t>
  </si>
  <si>
    <t>D-03</t>
  </si>
  <si>
    <t>M-03</t>
  </si>
  <si>
    <t>T-03</t>
  </si>
  <si>
    <t>A-02</t>
  </si>
  <si>
    <t>B-02</t>
  </si>
  <si>
    <t>C-02</t>
  </si>
  <si>
    <t>D-02</t>
  </si>
  <si>
    <t>M-02</t>
  </si>
  <si>
    <t>T-02</t>
  </si>
  <si>
    <t>A-01</t>
  </si>
  <si>
    <t>B-01</t>
  </si>
  <si>
    <t>C-01</t>
  </si>
  <si>
    <t>D-01</t>
  </si>
  <si>
    <t>M-01</t>
  </si>
  <si>
    <t>T-01</t>
  </si>
  <si>
    <t>A-00</t>
  </si>
  <si>
    <t>B-00</t>
  </si>
  <si>
    <t>C-00</t>
  </si>
  <si>
    <t>D-00</t>
  </si>
  <si>
    <t>M-00</t>
  </si>
  <si>
    <t>T-00</t>
  </si>
  <si>
    <t>T00 DEPUIS MAT</t>
  </si>
  <si>
    <t>ENTREE CHRO M00</t>
  </si>
  <si>
    <t>HALL ACCES HELI T05</t>
  </si>
  <si>
    <t>En cours de création</t>
  </si>
  <si>
    <t xml:space="preserve">Nouvel intitulé </t>
  </si>
  <si>
    <t>Bat C couloir Sénologie niveau 00</t>
  </si>
  <si>
    <t>501-T-Palier accès hélistation</t>
  </si>
  <si>
    <t>401-A-Rue médicale vers Bât B</t>
  </si>
  <si>
    <t>402-B-Palier ascenseurs public</t>
  </si>
  <si>
    <t>408-M-Palier ascenseurs public</t>
  </si>
  <si>
    <t>409-M-Palier monte-malades</t>
  </si>
  <si>
    <t>410-T-Palier monte-malades</t>
  </si>
  <si>
    <t>301-A-Rue médicale vers Bât B</t>
  </si>
  <si>
    <t>302-A-Palier ascenseurs public</t>
  </si>
  <si>
    <t>303-B-Palier ascenseurs public</t>
  </si>
  <si>
    <t>309-M-Palier ascenseurs public</t>
  </si>
  <si>
    <t>310-M-Palier monte-malades</t>
  </si>
  <si>
    <t>311-T-Circulation vers laboratoires</t>
  </si>
  <si>
    <t>312-T-Palier monte-malades</t>
  </si>
  <si>
    <t>201-A-Rue médicale vers Bât B</t>
  </si>
  <si>
    <t>202-A-Palier ascenseurs public</t>
  </si>
  <si>
    <t>203-B-Palier ascenseurs public</t>
  </si>
  <si>
    <t>204-B-Rue médicale vers Bât B</t>
  </si>
  <si>
    <t>205-B-Rue médicale vers Bât C</t>
  </si>
  <si>
    <t>206-C-Palier ascenseurs public</t>
  </si>
  <si>
    <t>210-M-Palier ascenseurs public</t>
  </si>
  <si>
    <t>211-M-Palier monte-malades</t>
  </si>
  <si>
    <t>212-T-Palier monte-malades</t>
  </si>
  <si>
    <t>101-A-Rue médicale vers Bât B</t>
  </si>
  <si>
    <t>102-B-Palier ascenseurs public</t>
  </si>
  <si>
    <t>108-M-Palier ascenseurs public</t>
  </si>
  <si>
    <t>109-M-Palier monte-malades</t>
  </si>
  <si>
    <t>110-M-Hall Urgences obstétricales</t>
  </si>
  <si>
    <t>111-T-Palier monte-malades blocs</t>
  </si>
  <si>
    <t>403-C-Rue médicale vers Bât B</t>
  </si>
  <si>
    <t>404-C-Palier monte-malades</t>
  </si>
  <si>
    <t>405-C-Palier ascenseurs public</t>
  </si>
  <si>
    <t>407-D-Palier ascenseurs public</t>
  </si>
  <si>
    <t>304-C-Rue médicale vers Bât B</t>
  </si>
  <si>
    <t>305-C-Palier monte-malades</t>
  </si>
  <si>
    <t>306-C-Palier ascenseurs public</t>
  </si>
  <si>
    <t>307-D-Palier monte-malades</t>
  </si>
  <si>
    <t>308-D-Palier ascenseurs public</t>
  </si>
  <si>
    <t>207-D-Rue médicale vers Bât C</t>
  </si>
  <si>
    <t>208-D-Palier monte-malades</t>
  </si>
  <si>
    <t>209-D-Palier ascenseurs public</t>
  </si>
  <si>
    <t>103-C-Rue médicale vers Bât B</t>
  </si>
  <si>
    <t>104-C-Palier monte-malades</t>
  </si>
  <si>
    <t>105-C-Palier ascenseurs public</t>
  </si>
  <si>
    <t>106-D-Palier monte-malades</t>
  </si>
  <si>
    <t>107-D-Palier ascenseurs public</t>
  </si>
  <si>
    <t>001-A-Rue intérieure vers entrée Bât A</t>
  </si>
  <si>
    <t>002-A-Accueil Point Bleu</t>
  </si>
  <si>
    <t>003-B-Rue intérieure vers ascenseurs B</t>
  </si>
  <si>
    <t>004-B-Accueil Point Orange</t>
  </si>
  <si>
    <t>005-C-Rue intérieure vers ascenseurs C</t>
  </si>
  <si>
    <t>006-C-Accueil Point Jaune</t>
  </si>
  <si>
    <t>007-D-Rue intérieure vers ascenseurs D</t>
  </si>
  <si>
    <t>008-D-Accueil Point Rose</t>
  </si>
  <si>
    <t>011-B-Issue secours consult Dermato</t>
  </si>
  <si>
    <t>012-B-Issue secours consult Neuro</t>
  </si>
  <si>
    <t>013-C-Issue secours consult Cardio</t>
  </si>
  <si>
    <t>014-C-Issue secours consult Chir digestive</t>
  </si>
  <si>
    <t>015-D-Issue secours consult Chir maxillo</t>
  </si>
  <si>
    <t>016-D-Issue secours consult Ophtalmo</t>
  </si>
  <si>
    <t>022-C-Rue médicale vers Bât B</t>
  </si>
  <si>
    <t>023-C-Palier monte-malades</t>
  </si>
  <si>
    <t>024-D-Palier monte-malades</t>
  </si>
  <si>
    <t>050-M-Hall principal panoramique</t>
  </si>
  <si>
    <t>041-M-Sas entrée visiteurs</t>
  </si>
  <si>
    <t>044-M-Palier ascenseurs public</t>
  </si>
  <si>
    <t>045-M-Attente Mater-pédiatrie</t>
  </si>
  <si>
    <t>046-M-Issue secours consult Gynéco</t>
  </si>
  <si>
    <t>047-M-Hall principal</t>
  </si>
  <si>
    <t>048-M-Accueil Point Vert</t>
  </si>
  <si>
    <t>049-M-Circulation Sécurité</t>
  </si>
  <si>
    <t>033-C-Issue secours Médecine nucléaire</t>
  </si>
  <si>
    <t>034-C-Issue secours Sénologie</t>
  </si>
  <si>
    <t>031-B-Issue secours self droite</t>
  </si>
  <si>
    <t>032-B-Issue secours self gauche</t>
  </si>
  <si>
    <t>042-M-Issue secours restaurant</t>
  </si>
  <si>
    <t>043-M-Circulation logistique restaurant</t>
  </si>
  <si>
    <t>061-T-Hall valides SAU adultes</t>
  </si>
  <si>
    <t>062-T-Attente public SAU adultes</t>
  </si>
  <si>
    <t>063-T-Accueil SAU adultes</t>
  </si>
  <si>
    <t>064-T-Malades couchés SAU adultes</t>
  </si>
  <si>
    <t>065-T-Brancards SAU adultes</t>
  </si>
  <si>
    <t>066-T-Sas ambulances adultes</t>
  </si>
  <si>
    <t>068-T-Circulation vers Bât M</t>
  </si>
  <si>
    <t>067-T-Passerelle entre Bât D et T</t>
  </si>
  <si>
    <t>069-T-Malades couchés SAU pédiatriques</t>
  </si>
  <si>
    <t xml:space="preserve">070-T-Sas ambulances pédiatriques </t>
  </si>
  <si>
    <t>071-T-Hall valides SAU pédiatriques</t>
  </si>
  <si>
    <t>009-D-Rue intérieure vers ascenseurs M</t>
  </si>
  <si>
    <t>021-A-Palier monte-malades</t>
  </si>
  <si>
    <t>ACCES SCE MORTU B10</t>
  </si>
  <si>
    <t>B-10</t>
  </si>
  <si>
    <t>1001-B-Entrée public funérarium</t>
  </si>
  <si>
    <t xml:space="preserve"> </t>
  </si>
  <si>
    <t>Bat B entrée et morgue niveau 10</t>
  </si>
  <si>
    <t>1002-B-Circulation funérarium</t>
  </si>
  <si>
    <t>ACCES ASC PK VSL B10</t>
  </si>
  <si>
    <t>1003-B-Palier monte-malades</t>
  </si>
  <si>
    <t>ACCES ASC PK VIS B10</t>
  </si>
  <si>
    <t>1004-B-Palier ascenseurs public</t>
  </si>
  <si>
    <t>ACCES ASC PK VSL C10</t>
  </si>
  <si>
    <t>C-10</t>
  </si>
  <si>
    <t>1005-C-Palier monte-malades</t>
  </si>
  <si>
    <t>ACCES ASC PK VIS C10</t>
  </si>
  <si>
    <t>1006-C-Palier ascenseurs public</t>
  </si>
  <si>
    <t>D-10</t>
  </si>
  <si>
    <t>1007-D-Palier monte-malades</t>
  </si>
  <si>
    <t>ACCES ASC PK VIS D10</t>
  </si>
  <si>
    <t>1008-D-Palier ascenseurs public</t>
  </si>
  <si>
    <t>ASC PK VIS D10/MAT</t>
  </si>
  <si>
    <t>1009-D-Palier ascenseurs public Bât M</t>
  </si>
  <si>
    <t>PK VIS ENTREE DEBUT B10</t>
  </si>
  <si>
    <t>1011-B-Parking visiteurs sens entrée</t>
  </si>
  <si>
    <t>PK VIS ENTREE C10</t>
  </si>
  <si>
    <t>1012-C-Parking visiteurs sens entrée</t>
  </si>
  <si>
    <t>PK VIS ENT BOUT D10</t>
  </si>
  <si>
    <t>1013-D-Parking visiteurs sens entrée</t>
  </si>
  <si>
    <t>PK VIS SORTIE BT D10</t>
  </si>
  <si>
    <t>1014-D-Parking visiteurs sens sortie</t>
  </si>
  <si>
    <t>PK VIS SORTIE C10</t>
  </si>
  <si>
    <t>1015-C-Parking visiteurs sens sortie</t>
  </si>
  <si>
    <t>PK VIS SORTIE FIN B10</t>
  </si>
  <si>
    <t>1016-B-Parking visiteurs sens sortie</t>
  </si>
  <si>
    <t>PK VIS RAMPE B20/B10</t>
  </si>
  <si>
    <t>1017-B-Parking visiteurs rampe sortie</t>
  </si>
  <si>
    <t>QUAI CORBILLARDS B10</t>
  </si>
  <si>
    <t>1021-B-Quai funérarium</t>
  </si>
  <si>
    <t>ACCES MAL CO VSL B10</t>
  </si>
  <si>
    <t>1022-B-Entrée malades couchés</t>
  </si>
  <si>
    <t>Bat B parking niveau 10</t>
  </si>
  <si>
    <t>1023-B-Parking ambulances sens entrée</t>
  </si>
  <si>
    <t>DECROISS RADIO C10</t>
  </si>
  <si>
    <t>1024-C-Accès locaux décroissance</t>
  </si>
  <si>
    <t>ACCES MAL CO VSL C10</t>
  </si>
  <si>
    <t>1025-C-Entrée malades couchés</t>
  </si>
  <si>
    <t>Bat D parking niveau 10</t>
  </si>
  <si>
    <t>1026-D-Parking ambulances sens sortie</t>
  </si>
  <si>
    <t>ACCES MAL CO VSL D10</t>
  </si>
  <si>
    <t>1027-D-Entrée malades couchés</t>
  </si>
  <si>
    <t>Bat M entrée Bâtiment niveau 10</t>
  </si>
  <si>
    <t>M-10</t>
  </si>
  <si>
    <t>1041-M-Entrée personnel par axe rouge</t>
  </si>
  <si>
    <t>ENTREE PERSONNEL BAT M10</t>
  </si>
  <si>
    <t>1042-M-Sas entrée personnel</t>
  </si>
  <si>
    <t>Bat M hall niveau 10</t>
  </si>
  <si>
    <t>1043-M-Hall entrée personnel</t>
  </si>
  <si>
    <t>NORD RB AUDITOR M10</t>
  </si>
  <si>
    <t>1044-M-Hall auditorium</t>
  </si>
  <si>
    <t>SUD RB AUDITOR M10</t>
  </si>
  <si>
    <t>1045-M-Sas entrée auditorium</t>
  </si>
  <si>
    <t>BAS RAMPE MAT/TEC M10</t>
  </si>
  <si>
    <t>1046-M-Accès espace fumeurs</t>
  </si>
  <si>
    <t>Bat M Couloir SB1 niveau 10</t>
  </si>
  <si>
    <t>1047-M-Circulation salle serveurs</t>
  </si>
  <si>
    <t>VIDE SANITAIRE M10</t>
  </si>
  <si>
    <t>1048-M-Circulation vide sanitaire</t>
  </si>
  <si>
    <t>IS INTERIEUR M10</t>
  </si>
  <si>
    <t>1049-M-Issue secours circulation vide sanitaire</t>
  </si>
  <si>
    <t>RESERVES M10 CIRCUL.1</t>
  </si>
  <si>
    <t>1050-M-Circulation réserves n°1</t>
  </si>
  <si>
    <t>IS RESERVES M10 CIRCUL.1</t>
  </si>
  <si>
    <t>1051-M-Issue secours réserves n°1</t>
  </si>
  <si>
    <t>IS RESERVES M10 CIRCUL.3</t>
  </si>
  <si>
    <t>1052-M-Issue secours réserves n°3</t>
  </si>
  <si>
    <t>RESERVES M10 CIRCUL.3</t>
  </si>
  <si>
    <t>1053-M-Circulation réserves n°3</t>
  </si>
  <si>
    <t>ACCES SD/FCT COM T10</t>
  </si>
  <si>
    <t>T-10</t>
  </si>
  <si>
    <t>1061-T-Axe rouge</t>
  </si>
  <si>
    <t>Bat T hall entrée SAMU niveau 10</t>
  </si>
  <si>
    <t>1062-T-Axe rouge palier monte-malades</t>
  </si>
  <si>
    <t>SUD T10 DEPUIS MAT</t>
  </si>
  <si>
    <t>1063-T-Couloir vers Bât M</t>
  </si>
  <si>
    <t>IS EST SC MEDECINE</t>
  </si>
  <si>
    <t>1064-T-Issue secours réanimation</t>
  </si>
  <si>
    <t>IS SC T10/COU OUEST</t>
  </si>
  <si>
    <t>1065-T-Patio issue secours réanimation</t>
  </si>
  <si>
    <t>IS EXT OUEST HTCD T10</t>
  </si>
  <si>
    <t>1066-T-Patio galerie technique</t>
  </si>
  <si>
    <t>EXT IS LT T10/NORD</t>
  </si>
  <si>
    <t>1067-T-Patio issue secours locaux techniques</t>
  </si>
  <si>
    <t>IS OUEST A 20 EH 60</t>
  </si>
  <si>
    <t>A-20</t>
  </si>
  <si>
    <t>2001-A-Issue secours escalier EH60</t>
  </si>
  <si>
    <t>ACCES ASC PK VIS A20</t>
  </si>
  <si>
    <t>2002-A-Palier ascenseurs public</t>
  </si>
  <si>
    <t>ACCES ASC PK VIS B20</t>
  </si>
  <si>
    <t>B-20</t>
  </si>
  <si>
    <t>2003-B-Palier ascenseurs public</t>
  </si>
  <si>
    <t>ACCES ASC PK VIS C20</t>
  </si>
  <si>
    <t>C-20</t>
  </si>
  <si>
    <t>2004-C-Palier ascenseurs public</t>
  </si>
  <si>
    <t>ACCES ASC PK  VIS D20</t>
  </si>
  <si>
    <t>D-20</t>
  </si>
  <si>
    <t>2005-D-Palier ascenseurs public</t>
  </si>
  <si>
    <t>ASC PK VIS D20/MAT</t>
  </si>
  <si>
    <t>2006-D-Palier ascenseurs public Bât M</t>
  </si>
  <si>
    <t>PK VIS ENTREE A20</t>
  </si>
  <si>
    <t>2011-A-Parking visiteurs sens entrée</t>
  </si>
  <si>
    <t>PK VIS ENT RAMPE B20</t>
  </si>
  <si>
    <t>2012-B-Parking visiteurs sens entrée</t>
  </si>
  <si>
    <t>PK VIS SORTIE C20</t>
  </si>
  <si>
    <t>2013-C-Parking visiteurs sens entrée vers Bât B</t>
  </si>
  <si>
    <t>PK VIS ENTREE C20</t>
  </si>
  <si>
    <t>2014-C-Parking visiteurs sens entrée</t>
  </si>
  <si>
    <t>PK VIS ENTREE D20</t>
  </si>
  <si>
    <t>2015-D-Parking visiteurs sens entrée</t>
  </si>
  <si>
    <t>PK VIS RET SORTIE D20</t>
  </si>
  <si>
    <t>2016-D-Parking visiteurs sens sortie</t>
  </si>
  <si>
    <t>PKVIS SORTIE B20</t>
  </si>
  <si>
    <t>2017-B-Parking visiteurs sens sortie vers Bât C</t>
  </si>
  <si>
    <t>PK VIS SORT RAMP B20</t>
  </si>
  <si>
    <t>2018-B-Parking visiteurs rampe sortie</t>
  </si>
  <si>
    <t>PK VIS SORTIE A20</t>
  </si>
  <si>
    <t>2019-A-Parking visiteurs sens sortie</t>
  </si>
  <si>
    <t>Plan caméra 6</t>
  </si>
  <si>
    <t>2021-A-Galerie TAL vers Bât B</t>
  </si>
  <si>
    <t>Bat A galerie VHO niveau 20</t>
  </si>
  <si>
    <t>2022-A-GT3 vers SG1</t>
  </si>
  <si>
    <t>SERVICE ARCHIVES</t>
  </si>
  <si>
    <t>2023-B-Galerie TAL service archives</t>
  </si>
  <si>
    <t>DEPART LITS</t>
  </si>
  <si>
    <t>2024-B-Galerie TAL départ lits</t>
  </si>
  <si>
    <t>RECEPTION LITS</t>
  </si>
  <si>
    <t>2025-B-Galerie TAL réception lits</t>
  </si>
  <si>
    <t>Plan caméra 7</t>
  </si>
  <si>
    <t>2026-C-Galerie TAL vers Bât B</t>
  </si>
  <si>
    <t>Bat C galerie 2 niveau 20</t>
  </si>
  <si>
    <t>2027-C-Galerie TAL vers Bât D</t>
  </si>
  <si>
    <t>Bat D galerie niveau 20</t>
  </si>
  <si>
    <t>2028-D-Galerie TAL vers Bât D</t>
  </si>
  <si>
    <t>Plan caméra 1</t>
  </si>
  <si>
    <t>2041-D-GT1 vers Bât T</t>
  </si>
  <si>
    <t>ACCES ASC T20/GT1</t>
  </si>
  <si>
    <t>T-20</t>
  </si>
  <si>
    <t xml:space="preserve">2042-D-GT1 palier ascenseur </t>
  </si>
  <si>
    <t>Bat D galerie 2 niveau 20</t>
  </si>
  <si>
    <t>2043-D-GT1 milieu vers PS7</t>
  </si>
  <si>
    <t>Caméra 3</t>
  </si>
  <si>
    <t>CN5-20</t>
  </si>
  <si>
    <t>2044-CN5-GT2 vers SG2</t>
  </si>
  <si>
    <t>Bat VHO galerie 2 niveau 20</t>
  </si>
  <si>
    <t>SG2-20</t>
  </si>
  <si>
    <t>2045-SG2-GT2 vers VHO</t>
  </si>
  <si>
    <t>CC3-20-CC3-02</t>
  </si>
  <si>
    <t>CC3-20</t>
  </si>
  <si>
    <t>PN2-20-092-01</t>
  </si>
  <si>
    <t>PN2-20</t>
  </si>
  <si>
    <t>PN2-20-017-01</t>
  </si>
  <si>
    <t>PN2-20-017-02</t>
  </si>
  <si>
    <t>BA2-00-002-03</t>
  </si>
  <si>
    <t>BA2-00</t>
  </si>
  <si>
    <t>701-BA2-00-Hall d'entrée Bâtiment Direction</t>
  </si>
  <si>
    <t>BA2-10-050-01</t>
  </si>
  <si>
    <t>BA2-10</t>
  </si>
  <si>
    <t>702-BA2-10-Galerie personnel vers VHO</t>
  </si>
  <si>
    <t xml:space="preserve"> BA3-10-001-01</t>
  </si>
  <si>
    <t>BA3-10</t>
  </si>
  <si>
    <t>703-BA3-10-Galerie personnel accès PK1</t>
  </si>
  <si>
    <t>CN7-10-112</t>
  </si>
  <si>
    <t>CN7-10</t>
  </si>
  <si>
    <t>704-CN7-10-Circulation Radiothérapie</t>
  </si>
  <si>
    <t>PN1-10-002-01</t>
  </si>
  <si>
    <t>PN3-10</t>
  </si>
  <si>
    <t>711-PN3-10-Sas entrée Radiothérapie</t>
  </si>
  <si>
    <t>PN1-10-002-02</t>
  </si>
  <si>
    <t>712-PN3-10-Hall Radiothérapie</t>
  </si>
  <si>
    <t>PN2-10-092-01</t>
  </si>
  <si>
    <t>PN2-10</t>
  </si>
  <si>
    <t>713-PN2-10-Circulation vestiaire 092</t>
  </si>
  <si>
    <t>PN2-10-098-01</t>
  </si>
  <si>
    <t>714-PN2-10-Circulation vestiaire 098</t>
  </si>
  <si>
    <t>PN7-10-001a-01</t>
  </si>
  <si>
    <t>PN7-10</t>
  </si>
  <si>
    <t>HALL OUEST BLAN HAUT</t>
  </si>
  <si>
    <t>SG1-10</t>
  </si>
  <si>
    <t>HALL OUEST BLAN BAS</t>
  </si>
  <si>
    <t>PN3-00-019C-01</t>
  </si>
  <si>
    <t>CN6-00</t>
  </si>
  <si>
    <t>CN5-10-002-01</t>
  </si>
  <si>
    <t>CN5-10</t>
  </si>
  <si>
    <t>ACCUEIL PHARM/STE</t>
  </si>
  <si>
    <t>PS3-10</t>
  </si>
  <si>
    <t>GUICHETS PHARMACIE</t>
  </si>
  <si>
    <t>ACCES VERS STE/PHARM</t>
  </si>
  <si>
    <t>PS6-10</t>
  </si>
  <si>
    <t>PS1-10-035-01</t>
  </si>
  <si>
    <t>PS1-10</t>
  </si>
  <si>
    <t>PK1-00-PK1-Coax-03</t>
  </si>
  <si>
    <t>PK1-01</t>
  </si>
  <si>
    <t>741-PK1-01-Entrée piétons</t>
  </si>
  <si>
    <t>PK1-00-PK1-03</t>
  </si>
  <si>
    <t>PK1-00</t>
  </si>
  <si>
    <t>742-PK1-00-Sortie de secours</t>
  </si>
  <si>
    <t>PK1-00-PK1-01</t>
  </si>
  <si>
    <t>743-PK1-00-Côté rampe sortie</t>
  </si>
  <si>
    <t>PK1-00-PK1-02</t>
  </si>
  <si>
    <t>744-PK1-00-Côté rampe entrée</t>
  </si>
  <si>
    <t>PK1-01-PK1-Coax-02</t>
  </si>
  <si>
    <t>745-PK1-01-Côté rampe sortie</t>
  </si>
  <si>
    <t>PK1-01-PK1-01</t>
  </si>
  <si>
    <t>746-PK1-01-Côté rampe entrée</t>
  </si>
  <si>
    <t>PK1-02-PK1-Coax-01</t>
  </si>
  <si>
    <t>PK1-02</t>
  </si>
  <si>
    <t>747-PK1-02-Côté rampe sortie</t>
  </si>
  <si>
    <t>PK1-02-PK1-01</t>
  </si>
  <si>
    <t>748-PK1-02-Côté rampe entrée</t>
  </si>
  <si>
    <t>PK1-03-PK1-Coax-01</t>
  </si>
  <si>
    <t>PK1-03</t>
  </si>
  <si>
    <t>749-PK1-03-Côté rampe sortie</t>
  </si>
  <si>
    <t>PK1-03-PK1-01</t>
  </si>
  <si>
    <t>750-PK1-03-Côté rampe entrée</t>
  </si>
  <si>
    <t>PK1-TE-PK1-Coax-01</t>
  </si>
  <si>
    <t>PK1-TE</t>
  </si>
  <si>
    <t>751-PK1-TE-Côté rampe sortie</t>
  </si>
  <si>
    <t>PK1-TE-PK1-01</t>
  </si>
  <si>
    <t>752-PK1-TE-Côté rampe entrée</t>
  </si>
  <si>
    <t xml:space="preserve">PK1-10-PK1-01 </t>
  </si>
  <si>
    <t>PK1-10</t>
  </si>
  <si>
    <t>753-PK1-10-Côté rampe sortie</t>
  </si>
  <si>
    <t>PK1-10-PK1-02</t>
  </si>
  <si>
    <t>754-PK1-10-Côté rampe entrée</t>
  </si>
  <si>
    <t>PK2 SAMU HALL</t>
  </si>
  <si>
    <t>PK2-00</t>
  </si>
  <si>
    <t>761-PK2-00-SAMU Hall d'entrée</t>
  </si>
  <si>
    <t>PK2 SMUR RECHARGEMENT</t>
  </si>
  <si>
    <t>762-PK2-00-SAMU Local rechargement</t>
  </si>
  <si>
    <t>PK2 SMUR ORSEC</t>
  </si>
  <si>
    <t>763-PK2-00-SAMU Réserve ORSEC</t>
  </si>
  <si>
    <t>PK2 SMUR GARAGE</t>
  </si>
  <si>
    <t>764-PK2-00-SAMU Garage SMUR</t>
  </si>
  <si>
    <t>PK2-01-PK2-01</t>
  </si>
  <si>
    <t>PK2-01</t>
  </si>
  <si>
    <t>765-PK2-01-CESU Entrée piétons</t>
  </si>
  <si>
    <t>PK2-02-PK2-01</t>
  </si>
  <si>
    <t>PK2-02</t>
  </si>
  <si>
    <t>766-PK2-02-Côté rampe montée</t>
  </si>
  <si>
    <t>PK2-02-PK2-02</t>
  </si>
  <si>
    <t>767-PK2-02-Côté rampe descente</t>
  </si>
  <si>
    <t>PK2-03-PK2-01</t>
  </si>
  <si>
    <t>PK2-03</t>
  </si>
  <si>
    <t>768-PK2-03-Côté rampe montée</t>
  </si>
  <si>
    <t>PK2-03-PK2-02</t>
  </si>
  <si>
    <t>769-PK2-03-Côté rampe descente</t>
  </si>
  <si>
    <t>LOCAL ANTENNE 3e</t>
  </si>
  <si>
    <t>770-PK2-03-Local antenne SAMU</t>
  </si>
  <si>
    <t>PK2-04-PK2-01</t>
  </si>
  <si>
    <t>PK2-04</t>
  </si>
  <si>
    <t>771-PK2-04-Côté rampe montée</t>
  </si>
  <si>
    <t>PK2-04-PK2-02</t>
  </si>
  <si>
    <t>772-PK2-04-Côté rampe descente</t>
  </si>
  <si>
    <t>PK2-05-PK2-01</t>
  </si>
  <si>
    <t>PK2-05</t>
  </si>
  <si>
    <t>773-PK2-05-Côté rampe montée</t>
  </si>
  <si>
    <t>PK2-05-PK2-02</t>
  </si>
  <si>
    <t>774-PK2-05-Côté rampe descente</t>
  </si>
  <si>
    <t>PK2-TE-PK2-01</t>
  </si>
  <si>
    <t>PK2-TE</t>
  </si>
  <si>
    <t>775-PK2-TE-Côté rampe montée</t>
  </si>
  <si>
    <t>PK2-TE-PK2-02</t>
  </si>
  <si>
    <t>776-PK2-TE-Côté rampe descente</t>
  </si>
  <si>
    <t>PK2-10-PK2-01</t>
  </si>
  <si>
    <t>PK2-10</t>
  </si>
  <si>
    <t>777-PK2-10-Côté rampe descente</t>
  </si>
  <si>
    <t>PK2-10-PK2-02</t>
  </si>
  <si>
    <t>778-PK2-10-Côté rampe montée</t>
  </si>
  <si>
    <t>PK2-20-PK2-01</t>
  </si>
  <si>
    <t>PK2-20</t>
  </si>
  <si>
    <t>779-PK2-20-Côté rampe descente</t>
  </si>
  <si>
    <t>PK2-20-PK2-02</t>
  </si>
  <si>
    <t>780-PK2-20-Côté rampe montée</t>
  </si>
  <si>
    <t>ENTREE CRECHE/LOG</t>
  </si>
  <si>
    <t>AVENUE</t>
  </si>
  <si>
    <t>801-EXT-Portail entrée logistique</t>
  </si>
  <si>
    <t>ENTREE BAR LOG</t>
  </si>
  <si>
    <t>802-EXT-Barrière logistique voie 6</t>
  </si>
  <si>
    <t>SORTIE CRECHE/LOG</t>
  </si>
  <si>
    <t>803-EXT-Portail sortie logistique</t>
  </si>
  <si>
    <t>ENTREE BARR CRECHE</t>
  </si>
  <si>
    <t>804-EXT-Barrière entrée voie crèches</t>
  </si>
  <si>
    <t>805-EXT-Barrière entrée dépose-minute crèches</t>
  </si>
  <si>
    <t>ENTREE PK VIS B10</t>
  </si>
  <si>
    <t>806-EXT-Portail entrée visiteurs-VSL</t>
  </si>
  <si>
    <t>ENTREE VSL BARRIERES</t>
  </si>
  <si>
    <t>807-EXT-Entrée VSL</t>
  </si>
  <si>
    <t>SORTIE PK VIS B10</t>
  </si>
  <si>
    <t>808-EXT-Portail sortie visiteurs</t>
  </si>
  <si>
    <t>SORTIE VSL BARRIERES</t>
  </si>
  <si>
    <t>809-EXT-Barrières entrée-sortie visiteurs</t>
  </si>
  <si>
    <t>ENTREE PRICIPALE</t>
  </si>
  <si>
    <t>810-EXT-Portail entrée dépose-minute parvis</t>
  </si>
  <si>
    <t>Caméra 1</t>
  </si>
  <si>
    <t>811-EXT-Parvis NHO</t>
  </si>
  <si>
    <t>SORTIE PRINCIPALE</t>
  </si>
  <si>
    <t>812-EXT-Portail sortie dépose-minute parvis</t>
  </si>
  <si>
    <t>CHRO Portail PARVIS</t>
  </si>
  <si>
    <t>813-EXT-Portail PRM sapeurs pompiers</t>
  </si>
  <si>
    <t>BARRIERE P2</t>
  </si>
  <si>
    <t>814-EXT-Barrières parking P2</t>
  </si>
  <si>
    <t>Caméra 11</t>
  </si>
  <si>
    <t>821-A-TE-Entrée logistique et accès Point Bleu</t>
  </si>
  <si>
    <t>IS PARVIS EH.60 A00</t>
  </si>
  <si>
    <t>822-A00-Issue secours escalier EH60</t>
  </si>
  <si>
    <t>ENTREE CRECHE A00</t>
  </si>
  <si>
    <t>823-A00-Entrée principale Point Bleu</t>
  </si>
  <si>
    <t>IS UCPA SUD A10</t>
  </si>
  <si>
    <t>824-A10-Issue secours UCPA côté avenue</t>
  </si>
  <si>
    <t>IS CRECHE B GA A00</t>
  </si>
  <si>
    <t>825-A00-Issue secours Ritournelle cour H21</t>
  </si>
  <si>
    <t>ENTREE EXT CRECHE B A00</t>
  </si>
  <si>
    <t>826-A00-Entrée Ritournelle cour H21</t>
  </si>
  <si>
    <t>IS CRECHE C Dr A00</t>
  </si>
  <si>
    <t>827-A00-Issue secours Farandole cour H21</t>
  </si>
  <si>
    <t>Caméra 12</t>
  </si>
  <si>
    <t>828-A02-Voie échelle vers crèches</t>
  </si>
  <si>
    <t>Caméra 13</t>
  </si>
  <si>
    <t>829-A02-Voie échelle vers Bât B</t>
  </si>
  <si>
    <t>IS A10 BUT MAINT-BIO</t>
  </si>
  <si>
    <t>830-A10-Issue secours bureaux UCPA</t>
  </si>
  <si>
    <t>IS CRECHE C GA A00</t>
  </si>
  <si>
    <t>831-A00-Issue secours Farandole cour H20</t>
  </si>
  <si>
    <t>ACCES PERSONNEL A10</t>
  </si>
  <si>
    <t>832-A10-Accès bureaux UCPA</t>
  </si>
  <si>
    <t>ACCES INTERNAT A10</t>
  </si>
  <si>
    <t>833-A10-Accès internat</t>
  </si>
  <si>
    <t>ACCES MAL CO VSL A10</t>
  </si>
  <si>
    <t>834-A10-Accès malades couchés Bât A</t>
  </si>
  <si>
    <t>Caméra 14</t>
  </si>
  <si>
    <t>835-D02-Voie échelle vers Bât C</t>
  </si>
  <si>
    <t>IS/EM3 FACE BASS M00</t>
  </si>
  <si>
    <t>836-M00-Issue secours escalier EM3 face bassin</t>
  </si>
  <si>
    <t>EXT IS/SALLE SERV M10</t>
  </si>
  <si>
    <t>837-M10-Issue secours circulation salle serveurs</t>
  </si>
  <si>
    <t>IS EXTERIEUR CIRCUL 1</t>
  </si>
  <si>
    <t>838-M10-Issue secours réserves n°1</t>
  </si>
  <si>
    <t>EXT IS NORD /EM8 M00</t>
  </si>
  <si>
    <t>839-M00-Issue secours consult Gynécologiques</t>
  </si>
  <si>
    <t>IS EXTERIEUR CIRCUL 2</t>
  </si>
  <si>
    <t>840-M10-Issue secours réserves n°3</t>
  </si>
  <si>
    <t>IS NORD/CONS PED M00</t>
  </si>
  <si>
    <t>841-M00-Issue secours consult Pédia vers P2</t>
  </si>
  <si>
    <t>IS SUD MED M00</t>
  </si>
  <si>
    <t>842-M00-Issue secours consult Pédia vers bassin</t>
  </si>
  <si>
    <t>ENTREE URG OBST M01</t>
  </si>
  <si>
    <t>843-M01-Entrée Urgences obstétricales</t>
  </si>
  <si>
    <t>LOGINF-EXT-LOGINF-Coax-01</t>
  </si>
  <si>
    <t>861-EXT-Logements infirmiers</t>
  </si>
  <si>
    <t>862-EXT-Barrière sortie dépose-minute crèche</t>
  </si>
  <si>
    <t>ENTREE EXT UCPA</t>
  </si>
  <si>
    <t>863-EXT-Portails cour UCPA</t>
  </si>
  <si>
    <t>IS UCPA NORD A10</t>
  </si>
  <si>
    <t>864-A10-Issue secours UCPA côté quai</t>
  </si>
  <si>
    <t>IS CRECHE A Dr A00</t>
  </si>
  <si>
    <t>865-A00-Issue secours Les 3 Ptites Fées</t>
  </si>
  <si>
    <t>IS NORD PR SELF B00</t>
  </si>
  <si>
    <t>866-B00-Issue secours self</t>
  </si>
  <si>
    <t>IS NORD AUTOPSIE B10</t>
  </si>
  <si>
    <t>867-B10-Issue secours funérarium</t>
  </si>
  <si>
    <t>IS EST EH.14 B00</t>
  </si>
  <si>
    <t>868-B00-Issue secours escalier EH14</t>
  </si>
  <si>
    <t>IS NORD BS EH39 EXT C10</t>
  </si>
  <si>
    <t>869-C10-Escalier secours Médecine nucléaire</t>
  </si>
  <si>
    <t>Bat Ext Escalier de secours bat jaune</t>
  </si>
  <si>
    <t>870-C00-Voie échelle 10</t>
  </si>
  <si>
    <t>IS NORD BS EH38 EXT C10</t>
  </si>
  <si>
    <t>871-C10-Escalier secours Sénologie</t>
  </si>
  <si>
    <t>IS NORD BS EH37 EXT D10</t>
  </si>
  <si>
    <t>872-D10-Escalier secours radio</t>
  </si>
  <si>
    <t>IS NORD BS EH36 EXT D10</t>
  </si>
  <si>
    <t>873-D10-Escalier secours scanner</t>
  </si>
  <si>
    <t>Caméra 6 EXT</t>
  </si>
  <si>
    <t>874-T01-Axe rouge-voies 10-11-quai pharmacie</t>
  </si>
  <si>
    <t>EXT IS EST/SC MED REA</t>
  </si>
  <si>
    <t>875-T10-Issue secours Réanimation médicale</t>
  </si>
  <si>
    <t>URG AD VALIDES T00</t>
  </si>
  <si>
    <t>876-T00-Entrée Urgences adultes valides</t>
  </si>
  <si>
    <t>PORTILLON ACCES URGENCES</t>
  </si>
  <si>
    <t>877-EXT-Portillon piétons accès Urgences</t>
  </si>
  <si>
    <t>Portail ACCES URGENCE</t>
  </si>
  <si>
    <t>878-EXT-Portail axe rouge</t>
  </si>
  <si>
    <t>ACCES CHRO BARR URGENCE</t>
  </si>
  <si>
    <t>879-EXT-Barrière axe rouge</t>
  </si>
  <si>
    <t>BARRIERE P1</t>
  </si>
  <si>
    <t>880-EXT-Barrière sortie parking P1 Urgences</t>
  </si>
  <si>
    <t>881-EXT-Barrière entrée parking P1 Urgences</t>
  </si>
  <si>
    <t>URG PED VALIDES T00</t>
  </si>
  <si>
    <t>882-T00-Entrée Urgences pédiatriques valides</t>
  </si>
  <si>
    <t>BORNE RETRAC MAT/MED</t>
  </si>
  <si>
    <t>883-EXT-Portail Bât M-T</t>
  </si>
  <si>
    <t>Caméra 2 EXT</t>
  </si>
  <si>
    <t>884-T-TE-Parkings P1-P2</t>
  </si>
  <si>
    <t>ACCES L TECH OUEST</t>
  </si>
  <si>
    <t>885-T10-Accès patio Bât T</t>
  </si>
  <si>
    <t>ACCES CTA T10 OUEST</t>
  </si>
  <si>
    <t>886-T10-Accès local CTA</t>
  </si>
  <si>
    <t>887-T10-Issue secours HTCD</t>
  </si>
  <si>
    <t>PLATEF EXT HELI T05</t>
  </si>
  <si>
    <t>888-T05-Plateforme hélistation</t>
  </si>
  <si>
    <t>EXT ENTREE PRINCIPALE</t>
  </si>
  <si>
    <t>MDP</t>
  </si>
  <si>
    <t>891-MDP-Entrée principale</t>
  </si>
  <si>
    <t>EXT ENTRE DE SERVICE</t>
  </si>
  <si>
    <t>892-MDP-Entrée de service</t>
  </si>
  <si>
    <t>BARRIERE</t>
  </si>
  <si>
    <t>893-MDP-Barrière et parking P2</t>
  </si>
  <si>
    <t>PARKING</t>
  </si>
  <si>
    <t>894-MDP-Parking</t>
  </si>
  <si>
    <t>Caméra 7 EXT</t>
  </si>
  <si>
    <t>VHO-BA</t>
  </si>
  <si>
    <t>901-BA-Parkings P12-P13</t>
  </si>
  <si>
    <t>CN5-EXT-CN5</t>
  </si>
  <si>
    <t>902-CN5-00-Parking P13</t>
  </si>
  <si>
    <t>PN2-TE-PN2-01 (ancienne CC1-TE-CC1-01)</t>
  </si>
  <si>
    <t>903-PN2-TE-Bât Direction-parkings P12-P13</t>
  </si>
  <si>
    <t>PN4-EXT-PN4-01</t>
  </si>
  <si>
    <t>904-PN4-00-Passerelle CAUDI</t>
  </si>
  <si>
    <t>CS3-EXT-CS3-01</t>
  </si>
  <si>
    <t>905-CS3-00-Voie échelle anciennes urgences</t>
  </si>
  <si>
    <t>CS5-00-023-01 (ancienne CS5-EXT-CS5-01)</t>
  </si>
  <si>
    <t>906-CS5-00-Voie échelle anciennes urgences</t>
  </si>
  <si>
    <t>PN5-EXT-PN5-01</t>
  </si>
  <si>
    <t>907-PN1-10-Entrée couloir vaguemestre</t>
  </si>
  <si>
    <t>PN1-TE-PN1-01</t>
  </si>
  <si>
    <t>908-PN1-TE-Zone logistique</t>
  </si>
  <si>
    <t>Caméra 9 extérieur</t>
  </si>
  <si>
    <t xml:space="preserve">909-PN7-Voie 7-ateliers-blanchisserie </t>
  </si>
  <si>
    <t>PK2 SMUR PORTES</t>
  </si>
  <si>
    <t>PH-STE-PK2</t>
  </si>
  <si>
    <t>921-EXT-Portes garages SAMU</t>
  </si>
  <si>
    <t>Bat PK2 coté garage SAMU</t>
  </si>
  <si>
    <t>922-PK2-Entrée principale SAMU</t>
  </si>
  <si>
    <t>PK2-EXT-PK2-02</t>
  </si>
  <si>
    <t>923-PK2-Axe rouge</t>
  </si>
  <si>
    <t>Bat PK2 sortie PK2</t>
  </si>
  <si>
    <t>924-PK2-Parking P1 Urgences</t>
  </si>
  <si>
    <t>PK2-EXT-PK2-01</t>
  </si>
  <si>
    <t>925-PK2-Secours gaz médicaux</t>
  </si>
  <si>
    <t>Caméra 5 extérieur</t>
  </si>
  <si>
    <t>926-PK2-Voie 13-issues secours SAMU</t>
  </si>
  <si>
    <t>927-PK2-Entrée parking PK2</t>
  </si>
  <si>
    <t>Entrée EFS</t>
  </si>
  <si>
    <t>928-PK2-Entrée Unité Soins Dentaires</t>
  </si>
  <si>
    <t>Façade PK2 côté entrée SAMU</t>
  </si>
  <si>
    <t>Entrée principale SAMU</t>
  </si>
  <si>
    <t>IS EXT OUEST/EXT PHARM</t>
  </si>
  <si>
    <t>929-PS2-10-Issue secours extension pharmacie</t>
  </si>
  <si>
    <t>IS EXT NORD/ENT PHAR</t>
  </si>
  <si>
    <t xml:space="preserve">930-PS2-10-Issue secours bureaux pharmacie </t>
  </si>
  <si>
    <t>IS EST EST/EXT PHARMA</t>
  </si>
  <si>
    <t>931-PS8-10-Issue secours extension pharmacie</t>
  </si>
  <si>
    <t>PS6-EXT-PS6-02</t>
  </si>
  <si>
    <t>932-PS6-10-Quai pharmacie gauche</t>
  </si>
  <si>
    <t>PS6-EXT-PS6-01</t>
  </si>
  <si>
    <t>933-PS6-10-Quai pharmacie droite</t>
  </si>
  <si>
    <t>PLATEFORME DECHETS</t>
  </si>
  <si>
    <t>PLO</t>
  </si>
  <si>
    <t>941-EXT-Portillon piétons pôle logistique</t>
  </si>
  <si>
    <t>LOG EST QUAI MAG</t>
  </si>
  <si>
    <t>942-PLO-Issue secours quai magasin</t>
  </si>
  <si>
    <t>NORD LIVR MAG/BLA</t>
  </si>
  <si>
    <t>943-PLO-Portail entrée blanchisserie</t>
  </si>
  <si>
    <t>SG1-EXT-SG1-05</t>
  </si>
  <si>
    <t>944-SG1-Voie 7 blanchisserie</t>
  </si>
  <si>
    <t>LIVR OUEST LOG BLAN</t>
  </si>
  <si>
    <t>945-SG1-Passerelle entrée blanchisserie</t>
  </si>
  <si>
    <t>SG1-EXT-SG1-04</t>
  </si>
  <si>
    <t>946-SG1-Plate-forme déchets</t>
  </si>
  <si>
    <t>LIVR EST LOG MAG/BLAN</t>
  </si>
  <si>
    <t>947-SG1-Portail entrée pôle logistique</t>
  </si>
  <si>
    <t>LOG EST QUAI BLAN</t>
  </si>
  <si>
    <t>948-SG1-Issue secours quai blanchisserie</t>
  </si>
  <si>
    <t>SG2-TE-SG2-01</t>
  </si>
  <si>
    <t>949-SG3-Dalle principale gaz médicaux</t>
  </si>
  <si>
    <t>PORTILLON EST MAG/BLAN</t>
  </si>
  <si>
    <t>950-EXT-Portillon piéton voie 7-sortie GT3</t>
  </si>
  <si>
    <t>PARKING NORD ATELIER</t>
  </si>
  <si>
    <t>951-EXT-Parking véhicules service</t>
  </si>
  <si>
    <t xml:space="preserve">952-SG6-Entrée centrale secours </t>
  </si>
  <si>
    <t>SG6-EXT-SG6-04</t>
  </si>
  <si>
    <t>953-SG6-Issue secours centrale secours</t>
  </si>
  <si>
    <t>SG6 EXT-SG6-02</t>
  </si>
  <si>
    <t xml:space="preserve">954-SG6-Soute centrale secours </t>
  </si>
  <si>
    <t>SORTIE SUD HELI PROV</t>
  </si>
  <si>
    <t>955-EXT-Portails entrée-sortie centrale secours</t>
  </si>
  <si>
    <t>SUD C ENER PORTILLON</t>
  </si>
  <si>
    <t>956-EXT-Portillon piétons centrale secours</t>
  </si>
  <si>
    <t>SG7-EXT-SG7-02</t>
  </si>
  <si>
    <t>957-SG7-Barrières entrée-sortie ateliers</t>
  </si>
  <si>
    <t>SG7-EXT-SG7-07</t>
  </si>
  <si>
    <t>958-SG7-Voie 8 services techniques</t>
  </si>
  <si>
    <t>SG7-EXT-SG7-01</t>
  </si>
  <si>
    <t>959-SG7-Barrières entrée-sortie ateliers</t>
  </si>
  <si>
    <t>SG7-EXT-SG7-06</t>
  </si>
  <si>
    <t>960-SG7-Local jardin</t>
  </si>
  <si>
    <t>SG7-EXT-SG7-05</t>
  </si>
  <si>
    <t>961-SG7-Parking P10 vue gauche</t>
  </si>
  <si>
    <t>SG7-EXT-SG7-04</t>
  </si>
  <si>
    <t>962-SG7-Parking P10 vue centrale</t>
  </si>
  <si>
    <t>SG7-EXT-SG7-03</t>
  </si>
  <si>
    <t>963-SG7-Parking P10 vue droite</t>
  </si>
  <si>
    <t>SORTIE EST LIVRAISON LOG</t>
  </si>
  <si>
    <t>964-EXT-Portail sortie pôle logistique</t>
  </si>
  <si>
    <t>NORD HELISTATION PROVIS</t>
  </si>
  <si>
    <t>965-SG2-Barrières entrée-sortie ateliers</t>
  </si>
  <si>
    <t>Nom de la caméra</t>
  </si>
  <si>
    <t>Local technique de raccordement</t>
  </si>
  <si>
    <t>Identification/reconnaissance</t>
  </si>
  <si>
    <t>Adresse MAC</t>
  </si>
  <si>
    <t>N° de série</t>
  </si>
  <si>
    <t>Objectif</t>
  </si>
  <si>
    <t>Adresse IP fixe</t>
  </si>
  <si>
    <t>Masque sous réseau</t>
  </si>
  <si>
    <t>Passerelle</t>
  </si>
  <si>
    <t>Nouvelle adresse IP</t>
  </si>
  <si>
    <t>Masque</t>
  </si>
  <si>
    <t>Paserelle</t>
  </si>
  <si>
    <t>BA2-02-013</t>
  </si>
  <si>
    <t>H17</t>
  </si>
  <si>
    <t>Identification</t>
  </si>
  <si>
    <t>mini dome WV-SW352</t>
  </si>
  <si>
    <t>2,8M</t>
  </si>
  <si>
    <t>1/3   4MM</t>
  </si>
  <si>
    <t>10.131.119.4</t>
  </si>
  <si>
    <t>255.255.255.0</t>
  </si>
  <si>
    <t>10.131.120.254</t>
  </si>
  <si>
    <t>/</t>
  </si>
  <si>
    <t>H18</t>
  </si>
  <si>
    <t>08-00-23-9A-CF-9F</t>
  </si>
  <si>
    <t>LIV02819</t>
  </si>
  <si>
    <t>2M</t>
  </si>
  <si>
    <t>10.131.119.5</t>
  </si>
  <si>
    <t>CC2-20-019</t>
  </si>
  <si>
    <t xml:space="preserve">CN7-10-112-Coax-01 </t>
  </si>
  <si>
    <t>mini dome WV-CW500SG + Q7401</t>
  </si>
  <si>
    <t>LKV21278</t>
  </si>
  <si>
    <t>10.39.60.1</t>
  </si>
  <si>
    <t>255.255.0.0</t>
  </si>
  <si>
    <t>10.39.240.1</t>
  </si>
  <si>
    <t>10.131.97.2</t>
  </si>
  <si>
    <t>10.131.97.254</t>
  </si>
  <si>
    <t>G03</t>
  </si>
  <si>
    <t>Reconnaissance</t>
  </si>
  <si>
    <t>08-00-23-98-A5-00</t>
  </si>
  <si>
    <t>LHV29093</t>
  </si>
  <si>
    <t>2,4M</t>
  </si>
  <si>
    <t>10.39.60.2</t>
  </si>
  <si>
    <t>10.131.97.3</t>
  </si>
  <si>
    <t>G04</t>
  </si>
  <si>
    <t>08-00-23-98-A4-BC</t>
  </si>
  <si>
    <t>LHV29115</t>
  </si>
  <si>
    <t>10.39.60.3</t>
  </si>
  <si>
    <t>10.131.97.4</t>
  </si>
  <si>
    <t>G05</t>
  </si>
  <si>
    <t>08-00-23-9A-CF-A5</t>
  </si>
  <si>
    <t>LIV02825</t>
  </si>
  <si>
    <t>2,7M</t>
  </si>
  <si>
    <t>10.131.97.5</t>
  </si>
  <si>
    <t>G07</t>
  </si>
  <si>
    <t>08-00-23-98-9D-96</t>
  </si>
  <si>
    <t>LHV29120</t>
  </si>
  <si>
    <t>10.39.60.5</t>
  </si>
  <si>
    <t>10.131.97.6</t>
  </si>
  <si>
    <t>PN7-20-007</t>
  </si>
  <si>
    <t>A07</t>
  </si>
  <si>
    <t>08-00-23-9A-CF-A9</t>
  </si>
  <si>
    <t>LIV02777</t>
  </si>
  <si>
    <t xml:space="preserve">10.131.104.43      </t>
  </si>
  <si>
    <t>10.131.104.254</t>
  </si>
  <si>
    <t xml:space="preserve">PS6A-10-057a  </t>
  </si>
  <si>
    <t>G11</t>
  </si>
  <si>
    <t>08-00-23-98-9E-65</t>
  </si>
  <si>
    <t>LHV29082</t>
  </si>
  <si>
    <t>2,5M</t>
  </si>
  <si>
    <t>10.131.110.4</t>
  </si>
  <si>
    <t>10.131.110.254</t>
  </si>
  <si>
    <t>CC1-20-021</t>
  </si>
  <si>
    <t>A08</t>
  </si>
  <si>
    <t>canon WV-SP302+WV-LZA61/2SE</t>
  </si>
  <si>
    <t>08-00-23-9A-B6-65</t>
  </si>
  <si>
    <t xml:space="preserve">LIV10590+LCS01792A </t>
  </si>
  <si>
    <t>1/3  8MM</t>
  </si>
  <si>
    <t>10.131.101.6</t>
  </si>
  <si>
    <t>10.131.101.254</t>
  </si>
  <si>
    <t>G09</t>
  </si>
  <si>
    <t>08-00-23-98-A4-BA</t>
  </si>
  <si>
    <t>LHV29113</t>
  </si>
  <si>
    <t>10.39.60.6</t>
  </si>
  <si>
    <t>10.131.97.7</t>
  </si>
  <si>
    <t>G10</t>
  </si>
  <si>
    <t>08-00-23-9A-CF-B9</t>
  </si>
  <si>
    <t>LIV02795</t>
  </si>
  <si>
    <t>10.131.97.8</t>
  </si>
  <si>
    <t>D19</t>
  </si>
  <si>
    <t>PN2-20-022-01</t>
  </si>
  <si>
    <t>08-00-23-9E-99-D2</t>
  </si>
  <si>
    <t>LIV02821</t>
  </si>
  <si>
    <t>10.131.97.9</t>
  </si>
  <si>
    <t>PN3-00-022</t>
  </si>
  <si>
    <t>J09</t>
  </si>
  <si>
    <t>08-00-23-98-A5-02</t>
  </si>
  <si>
    <t>LHV29095</t>
  </si>
  <si>
    <t>10.39.60.24</t>
  </si>
  <si>
    <t>PS6b-10-010</t>
  </si>
  <si>
    <t>B15</t>
  </si>
  <si>
    <t>PS6-10-005-01</t>
  </si>
  <si>
    <t>08-00-23-9A-CF-9B</t>
  </si>
  <si>
    <t>LIV02815</t>
  </si>
  <si>
    <t>3M</t>
  </si>
  <si>
    <t>10.131.109.17</t>
  </si>
  <si>
    <t>10.131.109.254</t>
  </si>
  <si>
    <t>B16</t>
  </si>
  <si>
    <t>08-00-23-98-A4-FE</t>
  </si>
  <si>
    <t>LHV29111</t>
  </si>
  <si>
    <t>10.131.109.18</t>
  </si>
  <si>
    <t>PN4-00-045</t>
  </si>
  <si>
    <t>B07</t>
  </si>
  <si>
    <t>PN4-10-065-01</t>
  </si>
  <si>
    <t>08-00-23-9A-CF-98</t>
  </si>
  <si>
    <t>LIV02812</t>
  </si>
  <si>
    <t>10.39.60.25</t>
  </si>
  <si>
    <t>10.131.123.1</t>
  </si>
  <si>
    <t>10.131.123.254</t>
  </si>
  <si>
    <t>PN5-20-040</t>
  </si>
  <si>
    <t>D08</t>
  </si>
  <si>
    <t>08-00-23-98-9E-62</t>
  </si>
  <si>
    <t>LHV29079</t>
  </si>
  <si>
    <t xml:space="preserve">10.131.103.2    </t>
  </si>
  <si>
    <t>10.131.103.254</t>
  </si>
  <si>
    <t>08-00-23-9A-B9-34</t>
  </si>
  <si>
    <t>LIV10790+LCS03341A</t>
  </si>
  <si>
    <t>1/3   8MM</t>
  </si>
  <si>
    <t>10.131.110.1</t>
  </si>
  <si>
    <t>SG6-10-000</t>
  </si>
  <si>
    <t>A03</t>
  </si>
  <si>
    <t>SG6-10-002-01</t>
  </si>
  <si>
    <t>08-00-23-9A-CF-B8</t>
  </si>
  <si>
    <t>LIV02794</t>
  </si>
  <si>
    <t>10.39.60.34</t>
  </si>
  <si>
    <t>10.131.112.4</t>
  </si>
  <si>
    <t>10.131.112.254</t>
  </si>
  <si>
    <t>A04</t>
  </si>
  <si>
    <t>SG6-10-012-01</t>
  </si>
  <si>
    <t>08-00-23-9A-92-D9</t>
  </si>
  <si>
    <t>LHV24563+LCS02937A</t>
  </si>
  <si>
    <t>10.39.60.35</t>
  </si>
  <si>
    <t>10.131.112.5</t>
  </si>
  <si>
    <t>A05</t>
  </si>
  <si>
    <r>
      <t xml:space="preserve">SG6-EXT-SG6-03
</t>
    </r>
    <r>
      <rPr>
        <sz val="11"/>
        <color indexed="10"/>
        <rFont val="Calibri"/>
        <family val="2"/>
        <scheme val="minor"/>
      </rPr>
      <t>Sera changé lors de la maitenance
SG6-EXT-SG6-01</t>
    </r>
  </si>
  <si>
    <t>08-00-23-9A-B7-3C</t>
  </si>
  <si>
    <t>LIV10775+LCS03342A</t>
  </si>
  <si>
    <t>4M</t>
  </si>
  <si>
    <t>10.39.60.36</t>
  </si>
  <si>
    <t>10.131.112.6</t>
  </si>
  <si>
    <t>CN5-EXT-CN5-01</t>
  </si>
  <si>
    <t>E05</t>
  </si>
  <si>
    <t>dome motorisee WV-SW395E</t>
  </si>
  <si>
    <t>5M</t>
  </si>
  <si>
    <t>10.39.60.14</t>
  </si>
  <si>
    <t>CC1-TE-CC1-01</t>
  </si>
  <si>
    <t>CC3-07-057</t>
  </si>
  <si>
    <t>K16</t>
  </si>
  <si>
    <t>35 M</t>
  </si>
  <si>
    <t>10.39.60.8</t>
  </si>
  <si>
    <t>PN1-TE-PN1-Coax-01</t>
  </si>
  <si>
    <t>dome motorisee WV-CW590G  +Q7401</t>
  </si>
  <si>
    <t>10.39.60.9</t>
  </si>
  <si>
    <t>CS5B-ET-031</t>
  </si>
  <si>
    <t>C17</t>
  </si>
  <si>
    <t>CS5-TE-CS5-02</t>
  </si>
  <si>
    <t>LIV10759+LCS02934A</t>
  </si>
  <si>
    <t>10.39.60.22</t>
  </si>
  <si>
    <t>SG7-10-000</t>
  </si>
  <si>
    <t>LJV05314+LCS02947A</t>
  </si>
  <si>
    <t>10.131.111.8</t>
  </si>
  <si>
    <t>10.131.111.254</t>
  </si>
  <si>
    <t>PK1-10-004</t>
  </si>
  <si>
    <t>PK1-01-PK1-Coax-01</t>
  </si>
  <si>
    <t>canon WV-CP310G +WV-LZA61/2SE + Q109</t>
  </si>
  <si>
    <t>LJV05319+LCS02948A</t>
  </si>
  <si>
    <t>2,6M</t>
  </si>
  <si>
    <t>10.131.108.11</t>
  </si>
  <si>
    <t>10.131.108.254</t>
  </si>
  <si>
    <t>mini dome WV-CW500SG</t>
  </si>
  <si>
    <t>LKV21268</t>
  </si>
  <si>
    <t>10.131.108.12</t>
  </si>
  <si>
    <t>LKV21288</t>
  </si>
  <si>
    <t>10.131.108.13</t>
  </si>
  <si>
    <t>petit cache devant obj</t>
  </si>
  <si>
    <t>LJV05412+LCS02952A</t>
  </si>
  <si>
    <t>10.131.108.14</t>
  </si>
  <si>
    <t>A10</t>
  </si>
  <si>
    <t>08-00-23-9A-93-06</t>
  </si>
  <si>
    <t>LHV24608+LCS033335A</t>
  </si>
  <si>
    <t>10.131.108.15</t>
  </si>
  <si>
    <t>A09</t>
  </si>
  <si>
    <t>08-00-23-9A-A0-1C</t>
  </si>
  <si>
    <t>LIV24676+LCS03338A</t>
  </si>
  <si>
    <t>2,2M</t>
  </si>
  <si>
    <t>10.131.108.9</t>
  </si>
  <si>
    <t>A01</t>
  </si>
  <si>
    <t>08-00-23-98-A4-F9</t>
  </si>
  <si>
    <t>LHV29106</t>
  </si>
  <si>
    <t>10.131.108.1</t>
  </si>
  <si>
    <t>A02</t>
  </si>
  <si>
    <t>08-00-23-98-A4-FF</t>
  </si>
  <si>
    <t>LHV29112</t>
  </si>
  <si>
    <t>10.131.108.2</t>
  </si>
  <si>
    <t>10.131.108.5</t>
  </si>
  <si>
    <t>10.131.108.4</t>
  </si>
  <si>
    <t>LHV29103</t>
  </si>
  <si>
    <t>08-00-23-98-A4-F6</t>
  </si>
  <si>
    <t>10.131.108.3</t>
  </si>
  <si>
    <t>LIV02823</t>
  </si>
  <si>
    <t>08-00-23-9A-CF-A3</t>
  </si>
  <si>
    <t>A06</t>
  </si>
  <si>
    <t>08-00-23-98-A5-05</t>
  </si>
  <si>
    <t>LHV29098</t>
  </si>
  <si>
    <t>10.131.108.6</t>
  </si>
  <si>
    <t>08-00-23-9A-CF-B4</t>
  </si>
  <si>
    <t>LIV02790</t>
  </si>
  <si>
    <t>10.131.108.7</t>
  </si>
  <si>
    <t>08-00-23-9A-CF-B7</t>
  </si>
  <si>
    <t>LIV02793</t>
  </si>
  <si>
    <t>10.131.108.8</t>
  </si>
  <si>
    <t>08-00-23-98-86-BB</t>
  </si>
  <si>
    <t>LHV24811+LCS03334A</t>
  </si>
  <si>
    <t>10.131.108.10</t>
  </si>
  <si>
    <t>PK2-01-026</t>
  </si>
  <si>
    <t>T08</t>
  </si>
  <si>
    <t>10.131.100.32</t>
  </si>
  <si>
    <t xml:space="preserve">10.131.100.254 </t>
  </si>
  <si>
    <t>T09</t>
  </si>
  <si>
    <t>10.131.100.33</t>
  </si>
  <si>
    <t>10.131.100.254</t>
  </si>
  <si>
    <t>C14</t>
  </si>
  <si>
    <t>CS3-ET-CS3-01</t>
  </si>
  <si>
    <t>08-00-23-9A-B7-3D</t>
  </si>
  <si>
    <t>LIV10776+LCS02938A</t>
  </si>
  <si>
    <t>10.39.60.20</t>
  </si>
  <si>
    <t>10.131.111.7</t>
  </si>
  <si>
    <t>4 M</t>
  </si>
  <si>
    <t>LHV24700+LCS02951A</t>
  </si>
  <si>
    <t>08-00-23-9A-A0-5C</t>
  </si>
  <si>
    <t>10.131.111.6</t>
  </si>
  <si>
    <t>LHV24705+LCS02936A</t>
  </si>
  <si>
    <t>08-00-23-9A-A0-61</t>
  </si>
  <si>
    <t>10.131.111.5</t>
  </si>
  <si>
    <t>LHV24602+LCS02949A</t>
  </si>
  <si>
    <t>08-00-23-9A-93-00</t>
  </si>
  <si>
    <t>10.131.111.4</t>
  </si>
  <si>
    <t>LHV24819+LCS02953A</t>
  </si>
  <si>
    <t>08-00-23-9A-A0-3B</t>
  </si>
  <si>
    <t>10.131.111.3</t>
  </si>
  <si>
    <t>LHV24815+LCS02954A</t>
  </si>
  <si>
    <t>08-00-23-9A-A0-37</t>
  </si>
  <si>
    <t>10.131.111.2</t>
  </si>
  <si>
    <t>LHV24820+LCS02943A</t>
  </si>
  <si>
    <t>08-00-23-9A-A0-3C</t>
  </si>
  <si>
    <t>10.131.111.1</t>
  </si>
  <si>
    <t>25 °</t>
  </si>
  <si>
    <t>LHV24749+LCS02941A</t>
  </si>
  <si>
    <t>08-00-23-9A-A0-8D</t>
  </si>
  <si>
    <t>10.131.114.254</t>
  </si>
  <si>
    <t>10.131.114.4</t>
  </si>
  <si>
    <t>5 M</t>
  </si>
  <si>
    <t>LIV10784+LCS03340A</t>
  </si>
  <si>
    <t>08-00-23-9A-B8-2B</t>
  </si>
  <si>
    <t>B19</t>
  </si>
  <si>
    <t>SG2-10-004</t>
  </si>
  <si>
    <t>10.131.115.254</t>
  </si>
  <si>
    <t>10.131.115.6</t>
  </si>
  <si>
    <t>6M</t>
  </si>
  <si>
    <t>43,6°</t>
  </si>
  <si>
    <t>LHV24664+LCS02940A</t>
  </si>
  <si>
    <t>08-00-23-9A-A0-26</t>
  </si>
  <si>
    <r>
      <t xml:space="preserve">SG1-EXT-SG1-04
</t>
    </r>
    <r>
      <rPr>
        <sz val="11"/>
        <color indexed="10"/>
        <rFont val="Calibri"/>
        <family val="2"/>
        <scheme val="minor"/>
      </rPr>
      <t>Sera changé lors de la maitenance
SG1-EXT-SG1-01</t>
    </r>
  </si>
  <si>
    <t>A12</t>
  </si>
  <si>
    <t>SG1-10-014</t>
  </si>
  <si>
    <r>
      <t xml:space="preserve">SG1-EXT-SG1-04
</t>
    </r>
    <r>
      <rPr>
        <sz val="11"/>
        <color indexed="10"/>
        <rFont val="Calibri"/>
        <family val="2"/>
        <scheme val="minor"/>
      </rPr>
      <t>NE FCT PAS AU 3/06/14</t>
    </r>
  </si>
  <si>
    <t>10.131.115.4</t>
  </si>
  <si>
    <t>LHV24752+LCS03343A</t>
  </si>
  <si>
    <t>08-00-23-9A-A0-7C</t>
  </si>
  <si>
    <t>SG1 ES 020 01</t>
  </si>
  <si>
    <t>B13</t>
  </si>
  <si>
    <t>SG1-00-008</t>
  </si>
  <si>
    <t>SG6 EXT-SG6-01</t>
  </si>
  <si>
    <t>Bandeau</t>
  </si>
  <si>
    <t>10.131.82.254</t>
  </si>
  <si>
    <t>10.131.82.6</t>
  </si>
  <si>
    <t>C4a-00-1059-02</t>
  </si>
  <si>
    <t>C4a-00-1061</t>
  </si>
  <si>
    <t>Caméra 9</t>
  </si>
  <si>
    <t>10.131.130.254</t>
  </si>
  <si>
    <t>10.131.130.2</t>
  </si>
  <si>
    <t>D4a-00-1048-01</t>
  </si>
  <si>
    <t>C3b-00-1098</t>
  </si>
  <si>
    <t>Caméra 8</t>
  </si>
  <si>
    <t>10.131.82.5</t>
  </si>
  <si>
    <t>C4a-00-1059-03</t>
  </si>
  <si>
    <t>Caméra 7</t>
  </si>
  <si>
    <t>10.131.146.254</t>
  </si>
  <si>
    <t>10.131.146.1</t>
  </si>
  <si>
    <t>D3b-00-0918-07</t>
  </si>
  <si>
    <t>Caméra 6</t>
  </si>
  <si>
    <t>10.131.146.21</t>
  </si>
  <si>
    <t>D4a-00-0906-02</t>
  </si>
  <si>
    <t>Caméra 5</t>
  </si>
  <si>
    <t>10.131.193.254</t>
  </si>
  <si>
    <t>10.131.193.35</t>
  </si>
  <si>
    <t>M04-00-0514-04</t>
  </si>
  <si>
    <t>M04-10-0294</t>
  </si>
  <si>
    <t>Caméra 4</t>
  </si>
  <si>
    <t>10.131.146.20</t>
  </si>
  <si>
    <t>D3b-00-0918-08</t>
  </si>
  <si>
    <t>10.131.194.254</t>
  </si>
  <si>
    <t>10.131.194.1</t>
  </si>
  <si>
    <t>M04-00-0515-02</t>
  </si>
  <si>
    <t>M04-00-0502</t>
  </si>
  <si>
    <t>Caméra 2</t>
  </si>
  <si>
    <t>10.131.34.254</t>
  </si>
  <si>
    <t>10.131.34.16</t>
  </si>
  <si>
    <t>A2c-00-1432-08</t>
  </si>
  <si>
    <t>A2c-00-1432</t>
  </si>
  <si>
    <t>10.131.19.254</t>
  </si>
  <si>
    <t>10.131.19.2</t>
  </si>
  <si>
    <t>A3c-00-1434-02</t>
  </si>
  <si>
    <t>A3d-01-1020</t>
  </si>
  <si>
    <t>10.131.66.254</t>
  </si>
  <si>
    <t>10.131.66.17</t>
  </si>
  <si>
    <t>C4d-00-1091-01</t>
  </si>
  <si>
    <t>B3b-00-1279</t>
  </si>
  <si>
    <t>Caméra 10</t>
  </si>
  <si>
    <t>10.131.210.254</t>
  </si>
  <si>
    <t>10.131.210.7</t>
  </si>
  <si>
    <t>M01-00-0434-06</t>
  </si>
  <si>
    <t>M07-00-0366</t>
  </si>
  <si>
    <t>10.131.19.3</t>
  </si>
  <si>
    <t>A3c-01-1008-01</t>
  </si>
  <si>
    <t>10.131.83.254</t>
  </si>
  <si>
    <t>10.131.83.2</t>
  </si>
  <si>
    <t>C4a-01-0715-02</t>
  </si>
  <si>
    <t>Ca4-01-0726</t>
  </si>
  <si>
    <t>10.131.83.1</t>
  </si>
  <si>
    <t>C4a-01-0715-03</t>
  </si>
  <si>
    <t>10.131.147.254</t>
  </si>
  <si>
    <t>10.131.147.2</t>
  </si>
  <si>
    <t>Da4-01-0566-01</t>
  </si>
  <si>
    <t>D4d-01-0595</t>
  </si>
  <si>
    <t>10.131.179.254</t>
  </si>
  <si>
    <t>10.131.179.46</t>
  </si>
  <si>
    <t>T5a-01-0147-07</t>
  </si>
  <si>
    <t>T05-00-1613</t>
  </si>
  <si>
    <t>10.131.195.254</t>
  </si>
  <si>
    <t>10.131.195.13</t>
  </si>
  <si>
    <t>M03-01-0260-03</t>
  </si>
  <si>
    <t>M03-01-0281</t>
  </si>
  <si>
    <t>10.131.195.12</t>
  </si>
  <si>
    <t>M02-01-0297-04</t>
  </si>
  <si>
    <t>10.131.20.254</t>
  </si>
  <si>
    <t>10.131.20.7</t>
  </si>
  <si>
    <t>A3b-02-1489-01</t>
  </si>
  <si>
    <t>A3b-02-1482</t>
  </si>
  <si>
    <t>10.131.68.254</t>
  </si>
  <si>
    <t>10.131.68.19</t>
  </si>
  <si>
    <t>B04-02-1113-01</t>
  </si>
  <si>
    <t>C04-02-1101</t>
  </si>
  <si>
    <t>10.131.68.18</t>
  </si>
  <si>
    <t>B04-02-1113-02</t>
  </si>
  <si>
    <t>10.131.148.254</t>
  </si>
  <si>
    <t>10.131.148.4</t>
  </si>
  <si>
    <t>D04-02-0762-02</t>
  </si>
  <si>
    <t>D05-02-0798</t>
  </si>
  <si>
    <t>10.131.148.3</t>
  </si>
  <si>
    <t>D04-02-0762-03</t>
  </si>
  <si>
    <t>10.131.181.254</t>
  </si>
  <si>
    <t>10.131.181.38</t>
  </si>
  <si>
    <t>T05-02-0096-03</t>
  </si>
  <si>
    <t>T01-02-0175</t>
  </si>
  <si>
    <t>10.131.196.254</t>
  </si>
  <si>
    <t>10.131.196.7</t>
  </si>
  <si>
    <t>M03-02-0429-02</t>
  </si>
  <si>
    <t>M03-02-0433</t>
  </si>
  <si>
    <t>10.131.196.3</t>
  </si>
  <si>
    <t>M02-02-0399-01</t>
  </si>
  <si>
    <t>10.131.21.254</t>
  </si>
  <si>
    <t>10.131.21.3</t>
  </si>
  <si>
    <t>A3b-03-1333-01</t>
  </si>
  <si>
    <t>A3b-03-1363</t>
  </si>
  <si>
    <t>10.131.69.254</t>
  </si>
  <si>
    <t>10.131.69.2</t>
  </si>
  <si>
    <t>C04-03-0960-02</t>
  </si>
  <si>
    <t>C05-03-0997</t>
  </si>
  <si>
    <t>10.131.69.1</t>
  </si>
  <si>
    <t>C04-03-0960-03</t>
  </si>
  <si>
    <t>10.131.149.254</t>
  </si>
  <si>
    <t>10.131.149.2</t>
  </si>
  <si>
    <t>D04-03-0800-02</t>
  </si>
  <si>
    <t>D05-03-0839</t>
  </si>
  <si>
    <t>10.131.197.254</t>
  </si>
  <si>
    <t>10.131.197.9</t>
  </si>
  <si>
    <t>T05-03-0134-03</t>
  </si>
  <si>
    <t>M03-03-0450</t>
  </si>
  <si>
    <t>10.131.197.5</t>
  </si>
  <si>
    <t>T05-03-0130-02</t>
  </si>
  <si>
    <t>10.131.197.3</t>
  </si>
  <si>
    <t>M03-03-0451-02</t>
  </si>
  <si>
    <t>10.131.197.1</t>
  </si>
  <si>
    <t>M02-03-0430-02</t>
  </si>
  <si>
    <t>10.131.21.4</t>
  </si>
  <si>
    <t>A3c-04-0909-02</t>
  </si>
  <si>
    <t>10.131.70.254</t>
  </si>
  <si>
    <t>10.131.70.8</t>
  </si>
  <si>
    <t>C04-04-0480-02</t>
  </si>
  <si>
    <t>C04-04-0495</t>
  </si>
  <si>
    <t>10.131.70.14</t>
  </si>
  <si>
    <t>C04-04-0480-03</t>
  </si>
  <si>
    <t>10.131.134.254</t>
  </si>
  <si>
    <t>10.131.134.2</t>
  </si>
  <si>
    <t>D04-04-0325-01</t>
  </si>
  <si>
    <t>D04-04-0339</t>
  </si>
  <si>
    <t>10.131.198.254</t>
  </si>
  <si>
    <t>10.131.198.32</t>
  </si>
  <si>
    <t>T05-04-0012-09</t>
  </si>
  <si>
    <t>M03-04-0225</t>
  </si>
  <si>
    <t>10.131.198.25</t>
  </si>
  <si>
    <t>M03-04-0235-06</t>
  </si>
  <si>
    <t>10.131.198.23</t>
  </si>
  <si>
    <t>M02-04-0123-08</t>
  </si>
  <si>
    <t>406-D-Palier monte-malades</t>
  </si>
  <si>
    <t>2051-PN2-Tunnel Saint-Paulin</t>
  </si>
  <si>
    <t>2052-PN2-Réserve téléphonie</t>
  </si>
  <si>
    <t>2053-PN2-Entrée couloir vestiaires</t>
  </si>
  <si>
    <t>2054-PN2-Issue secours circulation vestiaires</t>
  </si>
  <si>
    <t>NHO_5-6-M</t>
  </si>
  <si>
    <t>NHO_1-2-T</t>
  </si>
  <si>
    <t>Bâtiment</t>
  </si>
  <si>
    <t>731-CN5-10-Entrée Rétrocession Pharmacie</t>
  </si>
  <si>
    <t>735-PS1-10-Hall Hémodialyse</t>
  </si>
  <si>
    <t>715-PN7-10-Sas entrée</t>
  </si>
  <si>
    <t>ACCES ASC PK VSL D10</t>
  </si>
  <si>
    <t>BatM-EXT-BatM-01</t>
  </si>
  <si>
    <t>10.131.193.34</t>
  </si>
  <si>
    <t>SG2-10</t>
  </si>
  <si>
    <t>SG2-TE-SG2-02</t>
  </si>
  <si>
    <t>10.131.114.28</t>
  </si>
  <si>
    <t>BatA-TE-EXT-01</t>
  </si>
  <si>
    <t>10.131.22.3</t>
  </si>
  <si>
    <t>10.131.22.254</t>
  </si>
  <si>
    <t>A05-04-1097</t>
  </si>
  <si>
    <t>A05-02-1367-05</t>
  </si>
  <si>
    <t>10.131.22.1</t>
  </si>
  <si>
    <t>A05-02-1367-04</t>
  </si>
  <si>
    <t>10.131.22.2</t>
  </si>
  <si>
    <t>D06-02-0796</t>
  </si>
  <si>
    <t>D05-02-0638-03</t>
  </si>
  <si>
    <t>10.131.148.7</t>
  </si>
  <si>
    <t>T03-04-0008</t>
  </si>
  <si>
    <t>BatT-EXT-BatT-01</t>
  </si>
  <si>
    <t>10.131.182.4</t>
  </si>
  <si>
    <t>10.131.182.254</t>
  </si>
  <si>
    <t>PK2-EXT-PK2-05</t>
  </si>
  <si>
    <t>10.131.98.34</t>
  </si>
  <si>
    <t>10.131.98.254</t>
  </si>
  <si>
    <t>PK2-EXT-PK2-04</t>
  </si>
  <si>
    <t>10.131.98.33</t>
  </si>
  <si>
    <t>PK2-EXT-PK2-03</t>
  </si>
  <si>
    <t>10.131.98.35</t>
  </si>
  <si>
    <t>T06-01-0084-0</t>
  </si>
  <si>
    <t>10.131.179.51</t>
  </si>
  <si>
    <t>BA2-02</t>
  </si>
  <si>
    <t>BA2-EXT-BA2-01</t>
  </si>
  <si>
    <t>10.131.119.12</t>
  </si>
  <si>
    <t>10.131.119.254</t>
  </si>
  <si>
    <t>C01-00-0778-02</t>
  </si>
  <si>
    <t>10.131.82.4</t>
  </si>
  <si>
    <t>PN7-TE-PN7-01</t>
  </si>
  <si>
    <t>10.131.104.51</t>
  </si>
  <si>
    <t>10.131.193.7</t>
  </si>
  <si>
    <t>10.131.179.45</t>
  </si>
  <si>
    <t>10.131.193.32</t>
  </si>
  <si>
    <t>10.131.193.33</t>
  </si>
  <si>
    <t>D04-10-0643</t>
  </si>
  <si>
    <t>10.131.129.24</t>
  </si>
  <si>
    <t>10.131.129.254</t>
  </si>
  <si>
    <t>10.131.33.47</t>
  </si>
  <si>
    <t>10.131.33.254</t>
  </si>
  <si>
    <t>B04-10-0645</t>
  </si>
  <si>
    <t>B04-10-0440-03</t>
  </si>
  <si>
    <t>10.131.33.46</t>
  </si>
  <si>
    <t>Hauteur Caméra</t>
  </si>
  <si>
    <t>Type caméra</t>
  </si>
  <si>
    <t>N° prise</t>
  </si>
  <si>
    <t>Angle vision</t>
  </si>
  <si>
    <t>10.131.105.254</t>
  </si>
  <si>
    <t>10.131.105.3</t>
  </si>
  <si>
    <t>G01-20-0004-06</t>
  </si>
  <si>
    <t>G01-20-0003</t>
  </si>
  <si>
    <t>10.131.65.254</t>
  </si>
  <si>
    <t>10.131.65.32</t>
  </si>
  <si>
    <t>C04-20-0030-03</t>
  </si>
  <si>
    <t>C04-10-0644</t>
  </si>
  <si>
    <t>10.131.65.31</t>
  </si>
  <si>
    <t>C04-20-0030-02</t>
  </si>
  <si>
    <t>10.131.17.254</t>
  </si>
  <si>
    <t>10.131.17.14</t>
  </si>
  <si>
    <t>A04-20-0065-02</t>
  </si>
  <si>
    <t>A04-20-0051</t>
  </si>
  <si>
    <t>10.131.17.13</t>
  </si>
  <si>
    <t>A04-20-0065-03</t>
  </si>
  <si>
    <t>10.131.103.9</t>
  </si>
  <si>
    <t>SG3-20-001-01</t>
  </si>
  <si>
    <t>10.131.101.13</t>
  </si>
  <si>
    <t>CC1-20-0155</t>
  </si>
  <si>
    <t>10.131.105.5</t>
  </si>
  <si>
    <t>G01-20-0004-08</t>
  </si>
  <si>
    <t>10.131.105.4</t>
  </si>
  <si>
    <t>Code Logique</t>
  </si>
  <si>
    <t>TO5-05-0001-06</t>
  </si>
  <si>
    <t>Port Name</t>
  </si>
  <si>
    <t>Paramètres PTZ Activé</t>
  </si>
  <si>
    <t>Paramètres PTZ Port</t>
  </si>
  <si>
    <t>gi 3/0/47</t>
  </si>
  <si>
    <t>False</t>
  </si>
  <si>
    <t>COM1</t>
  </si>
  <si>
    <t>B05-04-0699</t>
  </si>
  <si>
    <t>fa 1/0/41</t>
  </si>
  <si>
    <t>GigaEthernet 1/0/46</t>
  </si>
  <si>
    <t>1/0/47</t>
  </si>
  <si>
    <t>1/0/43</t>
  </si>
  <si>
    <t>GigaEthernet 1/0/48</t>
  </si>
  <si>
    <t>gi 2/0/11</t>
  </si>
  <si>
    <t>gi 2/0/48</t>
  </si>
  <si>
    <t>gi 2/0/8</t>
  </si>
  <si>
    <t>gi 2/0/38</t>
  </si>
  <si>
    <t>gi 2/0/41</t>
  </si>
  <si>
    <t>10.131.198.68</t>
  </si>
  <si>
    <t>094454496064612077</t>
  </si>
  <si>
    <t>00-07-5F-B3-57-AF</t>
  </si>
  <si>
    <t>2,5m</t>
  </si>
  <si>
    <t>3-9mm</t>
  </si>
  <si>
    <t>Marque</t>
  </si>
  <si>
    <t>Boch</t>
  </si>
  <si>
    <t>Informations de la caméra</t>
  </si>
  <si>
    <t>Configuration réseau</t>
  </si>
  <si>
    <t>Locaux et matériel informatique</t>
  </si>
  <si>
    <t>10.131.54.16</t>
  </si>
  <si>
    <t>00-07-5F-AA-B4-E8</t>
  </si>
  <si>
    <t>094454496064612054</t>
  </si>
  <si>
    <t>Bosch</t>
  </si>
  <si>
    <t>094454496064612071</t>
  </si>
  <si>
    <t>00-07-5F-AA-B3-6F</t>
  </si>
  <si>
    <t>Modèle</t>
  </si>
  <si>
    <t>NDI4502AL</t>
  </si>
  <si>
    <t>C05-04-0510</t>
  </si>
  <si>
    <t>10.131.86.1</t>
  </si>
  <si>
    <t>094454496064612048</t>
  </si>
  <si>
    <t>00-07-5F-B3-59-10</t>
  </si>
  <si>
    <t>D05-04-0352</t>
  </si>
  <si>
    <t>10.131.150.1</t>
  </si>
  <si>
    <t>B03</t>
  </si>
  <si>
    <t>D04-04-0348-01</t>
  </si>
  <si>
    <t>N20</t>
  </si>
  <si>
    <t>D10</t>
  </si>
  <si>
    <t>C16</t>
  </si>
  <si>
    <t>E09</t>
  </si>
  <si>
    <t>D11</t>
  </si>
  <si>
    <t>D12</t>
  </si>
  <si>
    <t>F22</t>
  </si>
  <si>
    <t>F21</t>
  </si>
  <si>
    <t>C08</t>
  </si>
  <si>
    <t>C09</t>
  </si>
  <si>
    <t>C10</t>
  </si>
  <si>
    <t>K13</t>
  </si>
  <si>
    <t>094454496064612004</t>
  </si>
  <si>
    <t>00-07-5F-B1-64-9D</t>
  </si>
  <si>
    <t>094454496064612103</t>
  </si>
  <si>
    <t>00-07-5F-AA-B6-04</t>
  </si>
  <si>
    <t>094454496064612057</t>
  </si>
  <si>
    <t>00-07-5F-B3-58-0F</t>
  </si>
  <si>
    <t>fa 1/0/42</t>
  </si>
  <si>
    <t>094454496064612052</t>
  </si>
  <si>
    <t>00-07-5F-B1-30-C3</t>
  </si>
  <si>
    <t>FastEthernet 0/25/</t>
  </si>
  <si>
    <t>A3b-03-1369-01 J08</t>
  </si>
  <si>
    <t>10.131.21.12</t>
  </si>
  <si>
    <t>B05-03-1188</t>
  </si>
  <si>
    <t>10.131.53.1</t>
  </si>
  <si>
    <t>gi 2/0/30
switch 8 ports</t>
  </si>
  <si>
    <t>094454496064612059</t>
  </si>
  <si>
    <t>00-07-5F-B3-59-29</t>
  </si>
  <si>
    <t>094454496088632096</t>
  </si>
  <si>
    <t>00-07-5F-AA-B5-74</t>
  </si>
  <si>
    <t>GigaEthernet 1/0/45</t>
  </si>
  <si>
    <t>C04-03-0992-02 F22</t>
  </si>
  <si>
    <t>10.131.85.1</t>
  </si>
  <si>
    <t>gi 3/0/1</t>
  </si>
  <si>
    <t>D04-03-0834-03 A21</t>
  </si>
  <si>
    <t>10.131.149.1</t>
  </si>
  <si>
    <t>gi 1/0/44</t>
  </si>
  <si>
    <t>094454496064612020</t>
  </si>
  <si>
    <t>00-07-5F-AA-B4-EB</t>
  </si>
  <si>
    <t>094454496088632079</t>
  </si>
  <si>
    <t>00-07-5F-AA-B5-73</t>
  </si>
  <si>
    <t>gi 1/0/45</t>
  </si>
  <si>
    <t>gi 1/0/41</t>
  </si>
  <si>
    <t>094454496064612095</t>
  </si>
  <si>
    <t>00-07-5F-B1-2F-C5</t>
  </si>
  <si>
    <t>gi 1/0/42</t>
  </si>
  <si>
    <t>094454496064612084</t>
  </si>
  <si>
    <t>00-07-5F-B1-66-11</t>
  </si>
  <si>
    <t>Nomenclatures</t>
  </si>
  <si>
    <t>fa 1/0/23</t>
  </si>
  <si>
    <t>094454496064612041</t>
  </si>
  <si>
    <t>00-07-5F-B3-59-1A</t>
  </si>
  <si>
    <t>A3b-02-1506-01 J14</t>
  </si>
  <si>
    <t>10.131.20.13</t>
  </si>
  <si>
    <t>GigaEthernet 0/38</t>
  </si>
  <si>
    <t>10.131.52.4</t>
  </si>
  <si>
    <t>B04-02-1142</t>
  </si>
  <si>
    <t>094454496064612015</t>
  </si>
  <si>
    <t>00-07-5F-AA-B4-0D</t>
  </si>
  <si>
    <t>094454496064612038</t>
  </si>
  <si>
    <t>00-07-5F-B1-66-10</t>
  </si>
  <si>
    <t>GigaEthernet 1/0/48
switch 8 ports</t>
  </si>
  <si>
    <t>10.131.84.1</t>
  </si>
  <si>
    <t>C05-02-0958</t>
  </si>
  <si>
    <t>gi 2/0/45</t>
  </si>
  <si>
    <t>094454496064612039</t>
  </si>
  <si>
    <t>00-07-5F-AA-B4-ED</t>
  </si>
  <si>
    <t>gi 2/0/47</t>
  </si>
  <si>
    <t>094454496064612016</t>
  </si>
  <si>
    <t>00-07-5F-AA-B4-F6</t>
  </si>
  <si>
    <t>gi 2/0/40</t>
  </si>
  <si>
    <t>10.131.148.1</t>
  </si>
  <si>
    <t>gi 2/0/25</t>
  </si>
  <si>
    <t>094454496064612055</t>
  </si>
  <si>
    <t>00-07-5F-B1-66-17</t>
  </si>
  <si>
    <t>gi 2/0/26</t>
  </si>
  <si>
    <t>G22</t>
  </si>
  <si>
    <t>G21</t>
  </si>
  <si>
    <t>F16</t>
  </si>
  <si>
    <t>F15</t>
  </si>
  <si>
    <t>B20</t>
  </si>
  <si>
    <t>F23</t>
  </si>
  <si>
    <t>M02</t>
  </si>
  <si>
    <t>J10</t>
  </si>
  <si>
    <t>I20</t>
  </si>
  <si>
    <t>N23</t>
  </si>
  <si>
    <t>N24</t>
  </si>
  <si>
    <t>I15</t>
  </si>
  <si>
    <t>094454496064612024</t>
  </si>
  <si>
    <t>00-07-5F-B1-30-CC</t>
  </si>
  <si>
    <t>fa 1/0/33</t>
  </si>
  <si>
    <t>hors service</t>
  </si>
  <si>
    <t>GigaEthernet 2/0/47</t>
  </si>
  <si>
    <t>10.131.51.3</t>
  </si>
  <si>
    <t>B4d-01-0887</t>
  </si>
  <si>
    <t>094454496064612106</t>
  </si>
  <si>
    <t>00-07-5F-AA-B3-D0</t>
  </si>
  <si>
    <t>gi 3/0/45</t>
  </si>
  <si>
    <t>094454496064612082</t>
  </si>
  <si>
    <t>00-07-5F-B3-57-B2</t>
  </si>
  <si>
    <t>GigaEthernet 2/0/45</t>
  </si>
  <si>
    <t>10.131.83.5</t>
  </si>
  <si>
    <t>C4A-01-0726</t>
  </si>
  <si>
    <t>094454496064612035</t>
  </si>
  <si>
    <t>00-07-5F-B3-59-19</t>
  </si>
  <si>
    <t xml:space="preserve">gi 1/0/48 </t>
  </si>
  <si>
    <t>D4d-01-0598-03 O09</t>
  </si>
  <si>
    <t>10.131.147.3</t>
  </si>
  <si>
    <t>094454496064612049</t>
  </si>
  <si>
    <t>00-07-5F-B1-30-D5</t>
  </si>
  <si>
    <t>094454496064612031</t>
  </si>
  <si>
    <t>GigaEthernet 2/0/9</t>
  </si>
  <si>
    <t>10.131.195.8</t>
  </si>
  <si>
    <t>gi 3/0/48</t>
  </si>
  <si>
    <t>094454496064612090</t>
  </si>
  <si>
    <t>00-07-5F-B1-64-A0</t>
  </si>
  <si>
    <t>F13</t>
  </si>
  <si>
    <t>H02</t>
  </si>
  <si>
    <t>F08</t>
  </si>
  <si>
    <t>C11</t>
  </si>
  <si>
    <t>I16</t>
  </si>
  <si>
    <t>I17</t>
  </si>
  <si>
    <t>J18</t>
  </si>
  <si>
    <t>F12</t>
  </si>
  <si>
    <t>K22</t>
  </si>
  <si>
    <t>I08</t>
  </si>
  <si>
    <t>10.131.18.3</t>
  </si>
  <si>
    <t>10.131.18.254</t>
  </si>
  <si>
    <t>404636418003010568</t>
  </si>
  <si>
    <t>00-07-5F-C1-2C-57</t>
  </si>
  <si>
    <t>FastEthernet 1/0/37</t>
  </si>
  <si>
    <t>10.131.18.39</t>
  </si>
  <si>
    <t>094454496064612014</t>
  </si>
  <si>
    <t>00-07-5F-AA-B5-03</t>
  </si>
  <si>
    <t>A2c-00-1431-04</t>
  </si>
  <si>
    <t xml:space="preserve"> I13</t>
  </si>
  <si>
    <t>gi 1/0/33</t>
  </si>
  <si>
    <t>GigaEthernet 0/36</t>
  </si>
  <si>
    <t>B4a-00-1124</t>
  </si>
  <si>
    <t>gi 1/0/22</t>
  </si>
  <si>
    <t>094454496064612013</t>
  </si>
  <si>
    <t>00-07-5F-B1-65-1F</t>
  </si>
  <si>
    <t>GigaEthernet 2/0/44</t>
  </si>
  <si>
    <t>10.131.82.7</t>
  </si>
  <si>
    <t>C4A-00-1061</t>
  </si>
  <si>
    <t>I05</t>
  </si>
  <si>
    <t>C3b-00-1093-05</t>
  </si>
  <si>
    <t>gi 3/0/13</t>
  </si>
  <si>
    <t>094454496064612111</t>
  </si>
  <si>
    <t>00-07-5F-B3-5A-19</t>
  </si>
  <si>
    <t>GigaEthernet 2/0/41</t>
  </si>
  <si>
    <t>10.131.146.2</t>
  </si>
  <si>
    <t>gi 2/0/15</t>
  </si>
  <si>
    <t>094454496064612043</t>
  </si>
  <si>
    <t>00-07-5F-B1-2F-5A</t>
  </si>
  <si>
    <t>D4A-00-0905</t>
  </si>
  <si>
    <t>GigaEthernet 0/48</t>
  </si>
  <si>
    <t>10.131.34.11</t>
  </si>
  <si>
    <t>GigaEthernet 2/0/48</t>
  </si>
  <si>
    <t>10.131.49.1</t>
  </si>
  <si>
    <t>PB3-10-0647</t>
  </si>
  <si>
    <t>B5b-00-1333-02</t>
  </si>
  <si>
    <t xml:space="preserve"> G08</t>
  </si>
  <si>
    <t>O03</t>
  </si>
  <si>
    <t>D3b-00-0918-03</t>
  </si>
  <si>
    <t>FastEthernet 1/47</t>
  </si>
  <si>
    <t>10.131.81.2</t>
  </si>
  <si>
    <t>Pb2-10-0648</t>
  </si>
  <si>
    <t>FastEthernet 1/48</t>
  </si>
  <si>
    <t>10.131.81.1</t>
  </si>
  <si>
    <t>FastEthernet 1/41</t>
  </si>
  <si>
    <t>10.131.145.9</t>
  </si>
  <si>
    <t>PB1-10-0646</t>
  </si>
  <si>
    <t>FastEthernet 1/40</t>
  </si>
  <si>
    <t>10.131.145.8</t>
  </si>
  <si>
    <t>fa 1/0/5</t>
  </si>
  <si>
    <t>094454496064612086</t>
  </si>
  <si>
    <t>00-07-5F-AA-B4-E9</t>
  </si>
  <si>
    <t>A3d-01</t>
  </si>
  <si>
    <t>gi 2/0/19</t>
  </si>
  <si>
    <t>094454496064612079</t>
  </si>
  <si>
    <t>00-07-5F-B3-57-AE</t>
  </si>
  <si>
    <t>gi 2/0/20</t>
  </si>
  <si>
    <t>094454496064612075</t>
  </si>
  <si>
    <t>00-07-5F-AA-B3-6B</t>
  </si>
  <si>
    <t>094454496064612078</t>
  </si>
  <si>
    <t>00-07-5F-B3-57-AA</t>
  </si>
  <si>
    <t>GigaEthernet 0/45</t>
  </si>
  <si>
    <t>10.131.50.6</t>
  </si>
  <si>
    <t xml:space="preserve">B01-00-0874-06 </t>
  </si>
  <si>
    <t>J07</t>
  </si>
  <si>
    <t>GigaEthernet 0/44</t>
  </si>
  <si>
    <t>10.131.50.5</t>
  </si>
  <si>
    <t>J08</t>
  </si>
  <si>
    <t>B01-00-0874-08</t>
  </si>
  <si>
    <t>GigaEthernet 2/0/46</t>
  </si>
  <si>
    <t>10.131.82.2</t>
  </si>
  <si>
    <t>G17</t>
  </si>
  <si>
    <t>C01-00-0797-02</t>
  </si>
  <si>
    <t>GigaEthernet 2/0/43</t>
  </si>
  <si>
    <t>10.131.82.1</t>
  </si>
  <si>
    <t>G16</t>
  </si>
  <si>
    <t>C01-00-0797-01</t>
  </si>
  <si>
    <t>fa 1/0/40</t>
  </si>
  <si>
    <t>10.131.194.9</t>
  </si>
  <si>
    <t>fa 1/0/44</t>
  </si>
  <si>
    <t>10.131.194.5</t>
  </si>
  <si>
    <t>fa 1/0/45</t>
  </si>
  <si>
    <t>10.131.194.4</t>
  </si>
  <si>
    <t>fa 1/0/43</t>
  </si>
  <si>
    <t>10.131.194.6</t>
  </si>
  <si>
    <t>094454496064612091</t>
  </si>
  <si>
    <t>00-07-5F-AA-B3-70</t>
  </si>
  <si>
    <t>FastEthernet 1/0/42</t>
  </si>
  <si>
    <t>10.131.210.10</t>
  </si>
  <si>
    <t>gi 2/0/12</t>
  </si>
  <si>
    <t>094454496064612002</t>
  </si>
  <si>
    <t>00-07-5F-B1-64-9A</t>
  </si>
  <si>
    <t>fa 1/0/39</t>
  </si>
  <si>
    <t>10.131.194.10</t>
  </si>
  <si>
    <t>fa 1/0/46</t>
  </si>
  <si>
    <t>094454496064612025</t>
  </si>
  <si>
    <t>00-07-5F-B1-66-1F</t>
  </si>
  <si>
    <t>fa 3/0/21</t>
  </si>
  <si>
    <t>NDP-5512-Z30</t>
  </si>
  <si>
    <t>404566995816018014</t>
  </si>
  <si>
    <t>00-07-5F-B7-24-3F</t>
  </si>
  <si>
    <t>4,5 - 135 mm</t>
  </si>
  <si>
    <t>gi 1/0/46</t>
  </si>
  <si>
    <t>10.131.162.4</t>
  </si>
  <si>
    <t>T02-00-030</t>
  </si>
  <si>
    <t>A18</t>
  </si>
  <si>
    <t xml:space="preserve">T02-00-0015-01 </t>
  </si>
  <si>
    <t>gi 1/1/3</t>
  </si>
  <si>
    <t>10.131.162.26</t>
  </si>
  <si>
    <t>10.131.162.25</t>
  </si>
  <si>
    <t>gi 1/0/47</t>
  </si>
  <si>
    <t>10.131.162.3</t>
  </si>
  <si>
    <t>T02-00-0010-01</t>
  </si>
  <si>
    <t>10.131.162.8</t>
  </si>
  <si>
    <t>M01</t>
  </si>
  <si>
    <t>T1a-00-0002-01</t>
  </si>
  <si>
    <t>10.131.177.13</t>
  </si>
  <si>
    <t>T01-10-0247</t>
  </si>
  <si>
    <t>T01-10-EXT1-05</t>
  </si>
  <si>
    <t>10.131.162.5</t>
  </si>
  <si>
    <t>E01</t>
  </si>
  <si>
    <t>T02-00-0044-07</t>
  </si>
  <si>
    <t>gi 1/0/35</t>
  </si>
  <si>
    <t>T05-00-0260-01 K21</t>
  </si>
  <si>
    <t>10.131.179.15</t>
  </si>
  <si>
    <t>K21</t>
  </si>
  <si>
    <t>gi 1//44</t>
  </si>
  <si>
    <t>10.131.178.4</t>
  </si>
  <si>
    <t>T1b-00-0166</t>
  </si>
  <si>
    <t>gi 1/0/43</t>
  </si>
  <si>
    <t>T1a-00-0001-01 M08</t>
  </si>
  <si>
    <t>10.131.162.7</t>
  </si>
  <si>
    <t>M08</t>
  </si>
  <si>
    <t>gi 1/0/39</t>
  </si>
  <si>
    <t>10.131.178.5</t>
  </si>
  <si>
    <t>A6a-00</t>
  </si>
  <si>
    <t>E14</t>
  </si>
  <si>
    <t>I06</t>
  </si>
  <si>
    <t>I07</t>
  </si>
  <si>
    <t>L24</t>
  </si>
  <si>
    <t>GigaEthernet 2/0/8</t>
  </si>
  <si>
    <t>10.131.33.22</t>
  </si>
  <si>
    <t>E04</t>
  </si>
  <si>
    <t>B04-10-0451-01</t>
  </si>
  <si>
    <t>GigaEthernet 2/0/6</t>
  </si>
  <si>
    <t>10.131.33.21</t>
  </si>
  <si>
    <t>D14</t>
  </si>
  <si>
    <t>B04-10-0440-02</t>
  </si>
  <si>
    <t>10.131.33.23</t>
  </si>
  <si>
    <t>GigaEthernet 1/0/41</t>
  </si>
  <si>
    <t>10.131.65.4</t>
  </si>
  <si>
    <t>10.131.65.3</t>
  </si>
  <si>
    <t>GigaEthernet 0/47</t>
  </si>
  <si>
    <t>10.131.129.4</t>
  </si>
  <si>
    <t>10.131.129.3</t>
  </si>
  <si>
    <t>10.131.145.1</t>
  </si>
  <si>
    <t>E08</t>
  </si>
  <si>
    <t>C13</t>
  </si>
  <si>
    <t>A14</t>
  </si>
  <si>
    <t>B04-10-0455-03</t>
  </si>
  <si>
    <t>C04-10-0426-02</t>
  </si>
  <si>
    <t>C04-10-0424-01</t>
  </si>
  <si>
    <t>GigaEthernet 2/0/13</t>
  </si>
  <si>
    <t>10.131.33.202</t>
  </si>
  <si>
    <t>FastEthernet 1/44</t>
  </si>
  <si>
    <t>10.131.145.10</t>
  </si>
  <si>
    <t>FastEthernet 1/25</t>
  </si>
  <si>
    <t>10.131.145.6</t>
  </si>
  <si>
    <t>FastEthernet 1/43</t>
  </si>
  <si>
    <t>10.131.145.5</t>
  </si>
  <si>
    <t>FastEthernet 1/42</t>
  </si>
  <si>
    <t>10.131.145.4</t>
  </si>
  <si>
    <t>GigaEthernet 2/0/14</t>
  </si>
  <si>
    <t>10.131.33.203</t>
  </si>
  <si>
    <t>GigaEthernet 2/0/15</t>
  </si>
  <si>
    <t>10.131.33.204</t>
  </si>
  <si>
    <t>H06</t>
  </si>
  <si>
    <t>H07</t>
  </si>
  <si>
    <t>H08</t>
  </si>
  <si>
    <t>PB3-10-0458-05</t>
  </si>
  <si>
    <t>PB3-10-0458-06</t>
  </si>
  <si>
    <t>PB3-10-0458-07</t>
  </si>
  <si>
    <t>GigaEthernet 2/0/4</t>
  </si>
  <si>
    <t>10.131.33.16</t>
  </si>
  <si>
    <t>GigaEthernet 2/0/7</t>
  </si>
  <si>
    <t>10.131.33.27</t>
  </si>
  <si>
    <t>094454496064612105</t>
  </si>
  <si>
    <t>00-07-5F-AA-B4-F4</t>
  </si>
  <si>
    <t>GigaEthernet 1/0/42</t>
  </si>
  <si>
    <t>10.131.65.6</t>
  </si>
  <si>
    <t>10.131.65.5</t>
  </si>
  <si>
    <t>gi 1/0/25</t>
  </si>
  <si>
    <t>094454496064612122</t>
  </si>
  <si>
    <t>00-07-5F-B3-58-22</t>
  </si>
  <si>
    <t>10.131.129.7</t>
  </si>
  <si>
    <t>B12</t>
  </si>
  <si>
    <t>B02-10-EXT1-02</t>
  </si>
  <si>
    <t>PA2-10-0322-07</t>
  </si>
  <si>
    <t>PA2-10-0322-04</t>
  </si>
  <si>
    <t>PA2-10-0322-01</t>
  </si>
  <si>
    <t>fa 3/0/20</t>
  </si>
  <si>
    <t>094454496064612012</t>
  </si>
  <si>
    <t>00-07-5F-AA-B3-D4</t>
  </si>
  <si>
    <t>fa 1/0/24</t>
  </si>
  <si>
    <t>10.131.193.22</t>
  </si>
  <si>
    <t>fa 3/0/17</t>
  </si>
  <si>
    <t>094454496088632088</t>
  </si>
  <si>
    <t>00-07-5F-B1-31-43</t>
  </si>
  <si>
    <t>fa 1/0/10</t>
  </si>
  <si>
    <t>10.131.193.11</t>
  </si>
  <si>
    <t>10.131.193.12</t>
  </si>
  <si>
    <t>fa 1/0/31</t>
  </si>
  <si>
    <t>10.131.193.5</t>
  </si>
  <si>
    <t>fa 3/0/18</t>
  </si>
  <si>
    <t>094454495923222050</t>
  </si>
  <si>
    <t>00-07-5F-AA-B9-E0</t>
  </si>
  <si>
    <t>fa 3/0/42</t>
  </si>
  <si>
    <t>10.131.193.29</t>
  </si>
  <si>
    <t>fa 3/0/43</t>
  </si>
  <si>
    <t>10.131.193.28</t>
  </si>
  <si>
    <t>B24</t>
  </si>
  <si>
    <t>C20</t>
  </si>
  <si>
    <t>M04-10-0314-01</t>
  </si>
  <si>
    <t>M04-10-0315-03</t>
  </si>
  <si>
    <t>fa 1/0/47</t>
  </si>
  <si>
    <t>10.131.193.24</t>
  </si>
  <si>
    <t>10.131.193.25</t>
  </si>
  <si>
    <t>fa 3/0/45</t>
  </si>
  <si>
    <t>10.131.193.26</t>
  </si>
  <si>
    <t>fa 3/0/44</t>
  </si>
  <si>
    <t>10.131.193.27</t>
  </si>
  <si>
    <t>10.131.179.112</t>
  </si>
  <si>
    <t>I14</t>
  </si>
  <si>
    <t>gi 1/0/4</t>
  </si>
  <si>
    <t>094454496064612113</t>
  </si>
  <si>
    <t>00-07-5F-AA-B4-EC</t>
  </si>
  <si>
    <t>10.131.179.13</t>
  </si>
  <si>
    <t>10.131.161.9</t>
  </si>
  <si>
    <t>10.131.161.10</t>
  </si>
  <si>
    <t>10.131.161.11</t>
  </si>
  <si>
    <t>T04-10-0068</t>
  </si>
  <si>
    <t>B22</t>
  </si>
  <si>
    <t>H01</t>
  </si>
  <si>
    <t>F17</t>
  </si>
  <si>
    <t>L07</t>
  </si>
  <si>
    <t>T05-10-0149-02</t>
  </si>
  <si>
    <t>T05-01-0191-01</t>
  </si>
  <si>
    <t>T06-10-0075-01</t>
  </si>
  <si>
    <t>T05-10-EXT1-01</t>
  </si>
  <si>
    <t>T2a-10-0008-02</t>
  </si>
  <si>
    <t>C15</t>
  </si>
  <si>
    <t>F09</t>
  </si>
  <si>
    <t>A11</t>
  </si>
  <si>
    <t>Z24</t>
  </si>
  <si>
    <t>V23</t>
  </si>
  <si>
    <t>A04-20-VDISS-17</t>
  </si>
  <si>
    <t>FastEthernet 0/42</t>
  </si>
  <si>
    <t>10.131.17.38</t>
  </si>
  <si>
    <t>FastEthernet 0/41</t>
  </si>
  <si>
    <t>10.131.17.37</t>
  </si>
  <si>
    <t>B04-10-0645-VDISS-33</t>
  </si>
  <si>
    <t>GigaEthernet 2/0/12</t>
  </si>
  <si>
    <t>B04-20-0059-02 J22</t>
  </si>
  <si>
    <t>10.131.33.29</t>
  </si>
  <si>
    <t>C04-10-0644-VDISS-65</t>
  </si>
  <si>
    <t>GigaEthernet 1/0/43</t>
  </si>
  <si>
    <t>C04-20-0037-04 G24</t>
  </si>
  <si>
    <t>10.131.65.26</t>
  </si>
  <si>
    <t>D04-10-0643-VDISS-129</t>
  </si>
  <si>
    <t>GigaEthernet 0/43</t>
  </si>
  <si>
    <t>10.131.129.10</t>
  </si>
  <si>
    <t>GigaEthernet 0/39</t>
  </si>
  <si>
    <t>10.131.129.20</t>
  </si>
  <si>
    <t>A04-20</t>
  </si>
  <si>
    <t>J22</t>
  </si>
  <si>
    <t>FastEthernet 0/27</t>
  </si>
  <si>
    <t>10.131.17.40</t>
  </si>
  <si>
    <t>GigaEthernet 2/0/16</t>
  </si>
  <si>
    <t>PB3-20-0139-05 L17</t>
  </si>
  <si>
    <t>10.131.33.205</t>
  </si>
  <si>
    <t>GigaEthernet 1/0/39</t>
  </si>
  <si>
    <t>PB2-20-0140-05 C22</t>
  </si>
  <si>
    <t>10.131.65.28</t>
  </si>
  <si>
    <t>GigaEthernet 1/0/40</t>
  </si>
  <si>
    <t>PB2-20-0140-06 C23</t>
  </si>
  <si>
    <t>10.131.65.29</t>
  </si>
  <si>
    <t>GigaEthernet 0/41</t>
  </si>
  <si>
    <t>10.131.129.21</t>
  </si>
  <si>
    <t>GigaEthernet 0/40</t>
  </si>
  <si>
    <t>10.131.129.22</t>
  </si>
  <si>
    <t>GigaEthernet 2/0/19</t>
  </si>
  <si>
    <t>10.131.33.207</t>
  </si>
  <si>
    <t>GigaEthernet 2/0/17</t>
  </si>
  <si>
    <t>PB3-20-0139-06 L18</t>
  </si>
  <si>
    <t>10.131.33.206</t>
  </si>
  <si>
    <t>FastEthernet 0/31</t>
  </si>
  <si>
    <t>10.131.17.39</t>
  </si>
  <si>
    <t>094454495923222054</t>
  </si>
  <si>
    <t>00-07-5F-B3-5D-77</t>
  </si>
  <si>
    <t>094454496064612104</t>
  </si>
  <si>
    <t>00-07-5F-B1-2F-5B</t>
  </si>
  <si>
    <t>gi 3/0/2</t>
  </si>
  <si>
    <t>10.131.33.44</t>
  </si>
  <si>
    <t>10.131.33.43</t>
  </si>
  <si>
    <t>10.131.33.42</t>
  </si>
  <si>
    <t>gi 1/0/10</t>
  </si>
  <si>
    <t>094454495923222056</t>
  </si>
  <si>
    <t>00-07-5F-B1-35-4E</t>
  </si>
  <si>
    <t>094454496064612009</t>
  </si>
  <si>
    <t>00-07-5F-B1-30-CF</t>
  </si>
  <si>
    <t>gi  1/0/27</t>
  </si>
  <si>
    <t>094454496064612027</t>
  </si>
  <si>
    <t>00-07-5F-B3-58-29</t>
  </si>
  <si>
    <t>094454496064612114</t>
  </si>
  <si>
    <t>00-07-5F-AA-B3-E7</t>
  </si>
  <si>
    <t>non programmée : disparue entre 2015 et 2022</t>
  </si>
  <si>
    <t>gi 1/0/26</t>
  </si>
  <si>
    <t>094454496088632078</t>
  </si>
  <si>
    <t>00-07-5F-B1-31-51</t>
  </si>
  <si>
    <t>gi 1/0/11</t>
  </si>
  <si>
    <t>094454496088632080</t>
  </si>
  <si>
    <t>00-07-5F-B1-66-98</t>
  </si>
  <si>
    <t>094454496064612109</t>
  </si>
  <si>
    <t>00-07-5F-AA-B3-E6</t>
  </si>
  <si>
    <t>gi 1/0/1</t>
  </si>
  <si>
    <t>02/35</t>
  </si>
  <si>
    <t>02/33</t>
  </si>
  <si>
    <t>02/30</t>
  </si>
  <si>
    <t>Nom de la prise</t>
  </si>
  <si>
    <t>04/36</t>
  </si>
  <si>
    <t>02/29</t>
  </si>
  <si>
    <t>02/34</t>
  </si>
  <si>
    <t>01/48</t>
  </si>
  <si>
    <t>02/31</t>
  </si>
  <si>
    <t>02/32</t>
  </si>
  <si>
    <t>fa 3/0/36</t>
  </si>
  <si>
    <t>fa 4/0/30</t>
  </si>
  <si>
    <t>10.131.104.43</t>
  </si>
  <si>
    <t>01/26</t>
  </si>
  <si>
    <t>01/25</t>
  </si>
  <si>
    <t>01/21</t>
  </si>
  <si>
    <t>???</t>
  </si>
  <si>
    <t>PK2-10-VDIS-98</t>
  </si>
  <si>
    <t>10.131.98.19</t>
  </si>
  <si>
    <t>10.131.98.21</t>
  </si>
  <si>
    <t>gi 1/0/28</t>
  </si>
  <si>
    <t>10.131.98.23</t>
  </si>
  <si>
    <t>gi 1/0/21</t>
  </si>
  <si>
    <t>10.131.98.20</t>
  </si>
  <si>
    <t>10.131.98.31</t>
  </si>
  <si>
    <t>10.131.98.3</t>
  </si>
  <si>
    <t>10.131.98.1</t>
  </si>
  <si>
    <t>307/242</t>
  </si>
  <si>
    <t>10.131.98.2</t>
  </si>
  <si>
    <t>I09</t>
  </si>
  <si>
    <t>H16</t>
  </si>
  <si>
    <t>H09</t>
  </si>
  <si>
    <t>Z10</t>
  </si>
  <si>
    <t>B06</t>
  </si>
  <si>
    <t>PK2-04-006</t>
  </si>
  <si>
    <t>J24</t>
  </si>
  <si>
    <t>J15</t>
  </si>
  <si>
    <t xml:space="preserve">Marque </t>
  </si>
  <si>
    <t>Identification/ reconnaissance</t>
  </si>
  <si>
    <t>fa 1/0/13</t>
  </si>
  <si>
    <t>10.131.17.207</t>
  </si>
  <si>
    <t>fa 1/0/16</t>
  </si>
  <si>
    <t>10.131.17.210</t>
  </si>
  <si>
    <t>fa 1/0/14</t>
  </si>
  <si>
    <t>10.131.17.206</t>
  </si>
  <si>
    <t>fa 1/0/19</t>
  </si>
  <si>
    <t>10.131.17.209</t>
  </si>
  <si>
    <t>10.131.112.26</t>
  </si>
  <si>
    <t>fa 1/0/18</t>
  </si>
  <si>
    <t>10.131.17.205</t>
  </si>
  <si>
    <t>fa 1/0/20</t>
  </si>
  <si>
    <t>10.131.17.204</t>
  </si>
  <si>
    <t>10.131.17.211</t>
  </si>
  <si>
    <t>fa 1/0/15</t>
  </si>
  <si>
    <t>10.131.17.203</t>
  </si>
  <si>
    <t>SG6-10-013</t>
  </si>
  <si>
    <t>10.131.177.25</t>
  </si>
  <si>
    <t>10.209.1.57</t>
  </si>
  <si>
    <t>fa 3/0/19</t>
  </si>
  <si>
    <t>True</t>
  </si>
  <si>
    <t>404566995816018011</t>
  </si>
  <si>
    <t>00-07-5F-B7-24-85</t>
  </si>
  <si>
    <t>10.209.1.59</t>
  </si>
  <si>
    <t>10.209.1.60</t>
  </si>
  <si>
    <t>gi 1/1/2</t>
  </si>
  <si>
    <t>10.131.177.18</t>
  </si>
  <si>
    <t>404566995816014003</t>
  </si>
  <si>
    <t>00-07-5F-B7-25-17</t>
  </si>
  <si>
    <t>fa 1/0/32</t>
  </si>
  <si>
    <t>10.131.18.45</t>
  </si>
  <si>
    <t>10.131.18.44</t>
  </si>
  <si>
    <t>fa 1/0/26</t>
  </si>
  <si>
    <t>A00-10-EXTE-02</t>
  </si>
  <si>
    <t>10.131.18.37</t>
  </si>
  <si>
    <t>10.131.18.42</t>
  </si>
  <si>
    <t>fa 1/0/34</t>
  </si>
  <si>
    <t>10.131.18.43</t>
  </si>
  <si>
    <t>10.131.18.41</t>
  </si>
  <si>
    <t>NDE-4502-AL</t>
  </si>
  <si>
    <t>044454896006142004</t>
  </si>
  <si>
    <t>00-07-5F-B0-FA-8C</t>
  </si>
  <si>
    <t>3-10mm</t>
  </si>
  <si>
    <t>fa 1/0/17</t>
  </si>
  <si>
    <t>044660717520200027</t>
  </si>
  <si>
    <t>00-07-5F-D2-28-26</t>
  </si>
  <si>
    <t>fa 1/0/27</t>
  </si>
  <si>
    <t>A00-10-EXTE-03</t>
  </si>
  <si>
    <t>10.131.18.30</t>
  </si>
  <si>
    <t>10.131.18.40</t>
  </si>
  <si>
    <t>fa 1/0/28</t>
  </si>
  <si>
    <t>A00-10-EXTE-04</t>
  </si>
  <si>
    <t>10.131.18.36</t>
  </si>
  <si>
    <t>fa 1/0/29</t>
  </si>
  <si>
    <t>10.131.18.47</t>
  </si>
  <si>
    <t>fa 1/0/30</t>
  </si>
  <si>
    <t>A00-10-EXTE-06</t>
  </si>
  <si>
    <t>10.131.18.35</t>
  </si>
  <si>
    <t>gi 1/0/19</t>
  </si>
  <si>
    <t>044454896005142011</t>
  </si>
  <si>
    <t>00-07-5F-B0-F9-2F</t>
  </si>
  <si>
    <t>10.131.194.11</t>
  </si>
  <si>
    <t>fa 1/0/11</t>
  </si>
  <si>
    <t>M01-10-0258-04 A22</t>
  </si>
  <si>
    <t>10.131.193.3</t>
  </si>
  <si>
    <t>fa 3/0/41</t>
  </si>
  <si>
    <t>10.131.193.31</t>
  </si>
  <si>
    <t>EXT-M07-00-01</t>
  </si>
  <si>
    <t>10.131.210.23</t>
  </si>
  <si>
    <t>fa 3/0/40</t>
  </si>
  <si>
    <t>10.131.193.30</t>
  </si>
  <si>
    <t>EXT-M08-00-01</t>
  </si>
  <si>
    <t>10.131.210.11</t>
  </si>
  <si>
    <t>10.131.210.13</t>
  </si>
  <si>
    <t>gi 1/0/37</t>
  </si>
  <si>
    <t>10.131.195.4</t>
  </si>
  <si>
    <t>10.131.17.208</t>
  </si>
  <si>
    <t>fa 1/0/25</t>
  </si>
  <si>
    <t>A00-10-EXTE-01</t>
  </si>
  <si>
    <t>10.131.18.38</t>
  </si>
  <si>
    <t>fa 1/0/35</t>
  </si>
  <si>
    <t>10.131.18.46</t>
  </si>
  <si>
    <t>B01-00-EXT1-01 J20</t>
  </si>
  <si>
    <t>10.131.50.7</t>
  </si>
  <si>
    <t>gi 2/0/5</t>
  </si>
  <si>
    <t>B02-10-EXT1-03 B13</t>
  </si>
  <si>
    <t>10.131.33.18</t>
  </si>
  <si>
    <t>B01-00-0873-01 J01</t>
  </si>
  <si>
    <t>10.131.50.4</t>
  </si>
  <si>
    <t>PA2-10-EXT-02 E24</t>
  </si>
  <si>
    <t>10.131.65.7</t>
  </si>
  <si>
    <t>044660717520200009</t>
  </si>
  <si>
    <t>00-07-5F-D2-28-14</t>
  </si>
  <si>
    <t>PA2-10-EXT-01 E23</t>
  </si>
  <si>
    <t>10.131.65.8</t>
  </si>
  <si>
    <t>10.131.129.8</t>
  </si>
  <si>
    <t>10.131.129.9</t>
  </si>
  <si>
    <t>gi 2/0/43</t>
  </si>
  <si>
    <t>404566995816014005</t>
  </si>
  <si>
    <t>00-07-5F-B7-24-44</t>
  </si>
  <si>
    <t>GigaEthernet 0/46</t>
  </si>
  <si>
    <t>T04-10-EXT1-01 C22</t>
  </si>
  <si>
    <t>10.131.161.8</t>
  </si>
  <si>
    <t>10.209.1.58</t>
  </si>
  <si>
    <t>10.131.177.17</t>
  </si>
  <si>
    <t>10.131.178.3</t>
  </si>
  <si>
    <t>10.209.1.62</t>
  </si>
  <si>
    <t>404566995816018016</t>
  </si>
  <si>
    <t>00-07-5F-B7-24-86</t>
  </si>
  <si>
    <t>T01-10-EXT1-02 B04</t>
  </si>
  <si>
    <t>10.131.177.11</t>
  </si>
  <si>
    <t>T01-10-EXT1-03 B05</t>
  </si>
  <si>
    <t>10.131.177.12</t>
  </si>
  <si>
    <t>gi  1/0/4</t>
  </si>
  <si>
    <t>T01-10-EST1-04 B06</t>
  </si>
  <si>
    <t>10.131.177.10</t>
  </si>
  <si>
    <t>10.131.198.69</t>
  </si>
  <si>
    <t>404566995816014004</t>
  </si>
  <si>
    <t>00-07-5F-AE-70-17</t>
  </si>
  <si>
    <t>CN5-00-013 / CN5-10-031</t>
  </si>
  <si>
    <t>10.131.102.5</t>
  </si>
  <si>
    <t>044454896006142001</t>
  </si>
  <si>
    <t>00-07-5F-B0-FA-87</t>
  </si>
  <si>
    <t>10.131.98.22</t>
  </si>
  <si>
    <t>044454896006142005</t>
  </si>
  <si>
    <t>00-07-5F-B0-FA-94</t>
  </si>
  <si>
    <t>gi 6/0/3</t>
  </si>
  <si>
    <t>044454896006142017</t>
  </si>
  <si>
    <t>00-07-5F-B0-FA-9E</t>
  </si>
  <si>
    <t>044454896005142019</t>
  </si>
  <si>
    <t>00-07-5F-B0-F9-32</t>
  </si>
  <si>
    <t>FastEthernet 2/37</t>
  </si>
  <si>
    <t>10.131.109.9</t>
  </si>
  <si>
    <t>FastEthernet 2/35</t>
  </si>
  <si>
    <t>10.131.109.14</t>
  </si>
  <si>
    <t>PS6-10-010</t>
  </si>
  <si>
    <t>SG4-10-VDIS-113</t>
  </si>
  <si>
    <t>10.131.113.10</t>
  </si>
  <si>
    <t>SG1-00-VDIS-115</t>
  </si>
  <si>
    <t>fa 4/0/31</t>
  </si>
  <si>
    <t>10.131.115.22</t>
  </si>
  <si>
    <t>fa 4/0/15</t>
  </si>
  <si>
    <t>10.131.115.23</t>
  </si>
  <si>
    <t>10.131.115.17</t>
  </si>
  <si>
    <t>10.131.115.20</t>
  </si>
  <si>
    <t>fa 4/0/17</t>
  </si>
  <si>
    <t>10.131.115.21</t>
  </si>
  <si>
    <t>SG1-00</t>
  </si>
  <si>
    <t>10.131.113.8</t>
  </si>
  <si>
    <t>10.131.113.11</t>
  </si>
  <si>
    <t>gi 1/0/6</t>
  </si>
  <si>
    <t>10.131.113.7</t>
  </si>
  <si>
    <t>10.131.113.9</t>
  </si>
  <si>
    <t>SG2-10-0008-01 D20</t>
  </si>
  <si>
    <t>10.131.114.9</t>
  </si>
  <si>
    <t>SG4-10</t>
  </si>
  <si>
    <t>A3b-03</t>
  </si>
  <si>
    <t>A3b-02</t>
  </si>
  <si>
    <t>c</t>
  </si>
  <si>
    <t>895-MDP-SAS ENTREE</t>
  </si>
  <si>
    <t>896-MDP-HALL ENTREE</t>
  </si>
  <si>
    <t>897-MDP-ACCUEIL</t>
  </si>
  <si>
    <t>044000041715000040</t>
  </si>
  <si>
    <t>FLEXIDOMENDC-455-P</t>
  </si>
  <si>
    <t>00-04-63-4D-67-26</t>
  </si>
  <si>
    <t>129.219.13.81</t>
  </si>
  <si>
    <t>0.0.0.0</t>
  </si>
  <si>
    <t>Numéro de référence</t>
  </si>
  <si>
    <t>00-04-63-4C-1F-80</t>
  </si>
  <si>
    <t>10.131.86.254</t>
  </si>
  <si>
    <t>044000041715000048</t>
  </si>
  <si>
    <t>044000031206000072</t>
  </si>
  <si>
    <t>00-0463-4D-62-8E</t>
  </si>
  <si>
    <t>10.131.150.254</t>
  </si>
  <si>
    <t>10.131.53.254</t>
  </si>
  <si>
    <t>10.131.85.254</t>
  </si>
  <si>
    <t>10.131.52.254</t>
  </si>
  <si>
    <t>10.131.84.254</t>
  </si>
  <si>
    <t>10.131.51.254</t>
  </si>
  <si>
    <t>FLEXIDOME NDC-455-P</t>
  </si>
  <si>
    <t>00-04-63-4D-07-DD</t>
  </si>
  <si>
    <t>044000030521000029</t>
  </si>
  <si>
    <t>00-04-63-4D-3E</t>
  </si>
  <si>
    <t>044000021001000043</t>
  </si>
  <si>
    <t>044000041720000016</t>
  </si>
  <si>
    <t>00-04-63-4D-67-41</t>
  </si>
  <si>
    <t xml:space="preserve">DNS 1 </t>
  </si>
  <si>
    <t>0944544960612081</t>
  </si>
  <si>
    <t>00-07-5F-B3-57-AC</t>
  </si>
  <si>
    <t>044000031127000024</t>
  </si>
  <si>
    <t>00-04-63-4C-19-AA</t>
  </si>
  <si>
    <t>DNS 2</t>
  </si>
  <si>
    <t>192.168.0.10</t>
  </si>
  <si>
    <t>044000021001000038</t>
  </si>
  <si>
    <t>00-04-63-4D-07-D8</t>
  </si>
  <si>
    <t>044000030521000035</t>
  </si>
  <si>
    <t>00-04-63-4D-43-44</t>
  </si>
  <si>
    <t>044000041715000055</t>
  </si>
  <si>
    <t>00-04-63-4D-67-34</t>
  </si>
  <si>
    <t>044000031206000077</t>
  </si>
  <si>
    <t>00-04-63-4C-1C-66</t>
  </si>
  <si>
    <t>094454496064612019</t>
  </si>
  <si>
    <t>00-07-5F-B1-66-2B</t>
  </si>
  <si>
    <t>044000030521000028</t>
  </si>
  <si>
    <t>00-04-63-4D-43-3D</t>
  </si>
  <si>
    <t>044000041720000004</t>
  </si>
  <si>
    <t>00-04-63-4C-1F-84</t>
  </si>
  <si>
    <t>044000031206000073</t>
  </si>
  <si>
    <t>00-04-63-4D-62-8F</t>
  </si>
  <si>
    <t>00-07-5F-B1-2F-BB</t>
  </si>
  <si>
    <t>044000041720000008</t>
  </si>
  <si>
    <t>00-04-63-4C-1F-87</t>
  </si>
  <si>
    <t>DNS 1</t>
  </si>
  <si>
    <t xml:space="preserve">10.131.18.254 </t>
  </si>
  <si>
    <t>Paserelle / Gateway address</t>
  </si>
  <si>
    <t>Masque Sous réseau / Subnet Mask</t>
  </si>
  <si>
    <t>Nouvelle adresse IP / IP address</t>
  </si>
  <si>
    <t>00-04-63-4D-67-33</t>
  </si>
  <si>
    <t>0440000417200000011</t>
  </si>
  <si>
    <t>09445449606461205</t>
  </si>
  <si>
    <t>00-07-5F-B3-59-25</t>
  </si>
  <si>
    <t>044000041715000042</t>
  </si>
  <si>
    <t>00-04-63-4D-67-28</t>
  </si>
  <si>
    <t>00-04-63-4D-5F-DC</t>
  </si>
  <si>
    <t>044000031127000005</t>
  </si>
  <si>
    <t>00-04-63-4D-43-43</t>
  </si>
  <si>
    <t>044000030521000034</t>
  </si>
  <si>
    <t>10.131.49.254</t>
  </si>
  <si>
    <t>00-04-63-4D-43-3B</t>
  </si>
  <si>
    <t>044000030521000025</t>
  </si>
  <si>
    <t>10.131.81.254</t>
  </si>
  <si>
    <t>00-04-63-4D-67-4B</t>
  </si>
  <si>
    <t>0440000417200000027</t>
  </si>
  <si>
    <t>10.131.145.254</t>
  </si>
  <si>
    <t>00-04-63-4C-19-77</t>
  </si>
  <si>
    <t>044000031126000071</t>
  </si>
  <si>
    <t>00-04-63-4D-5F-E0</t>
  </si>
  <si>
    <t>044000031127000010</t>
  </si>
  <si>
    <t>10.131.50.254</t>
  </si>
  <si>
    <t>00-04-63-4D-43-40</t>
  </si>
  <si>
    <t>044000030521000031</t>
  </si>
  <si>
    <t>00-04-63-36-FF-13</t>
  </si>
  <si>
    <t>044000010825000161</t>
  </si>
  <si>
    <t>10.131.80.254</t>
  </si>
  <si>
    <t>00-04-63-4D-67-3B</t>
  </si>
  <si>
    <t>044000041720000007</t>
  </si>
  <si>
    <t>00-04-63-4D-67-21</t>
  </si>
  <si>
    <t>044000041715000034</t>
  </si>
  <si>
    <t>00-04-63-4D-64-82</t>
  </si>
  <si>
    <t>044000031220000227</t>
  </si>
  <si>
    <t>044000031220000167</t>
  </si>
  <si>
    <t>00-04-63-4D-64-86</t>
  </si>
  <si>
    <t>00-04-63-4D-67-43</t>
  </si>
  <si>
    <t>044000041720000018</t>
  </si>
  <si>
    <t>00-04-63-4D-67-23</t>
  </si>
  <si>
    <t>044000041715000036</t>
  </si>
  <si>
    <t>00-04-63-4C-1D-71</t>
  </si>
  <si>
    <t>04400003122000164</t>
  </si>
  <si>
    <t>10.131.162.254</t>
  </si>
  <si>
    <t>00-04-63-4C-1F-60</t>
  </si>
  <si>
    <t>044000041715000011</t>
  </si>
  <si>
    <t>10.208.2.10</t>
  </si>
  <si>
    <t>10.208.3.10</t>
  </si>
  <si>
    <t>00-07-5F-9E-E6-BB</t>
  </si>
  <si>
    <t>094754176096830040</t>
  </si>
  <si>
    <t>NII-50022-A3</t>
  </si>
  <si>
    <t>094754176096830053</t>
  </si>
  <si>
    <t>00-07-5F-9F-27-4C</t>
  </si>
  <si>
    <t>00-04-63-4C-1F-88</t>
  </si>
  <si>
    <t>044000041720000011</t>
  </si>
  <si>
    <t>00-04-63-4D-5F-ED</t>
  </si>
  <si>
    <t>044000031127000023</t>
  </si>
  <si>
    <t>00-04-63-4C-1F-57</t>
  </si>
  <si>
    <t>044000041715000002</t>
  </si>
  <si>
    <t>00-04-63-4C-1F-06</t>
  </si>
  <si>
    <t>044000041710000030</t>
  </si>
  <si>
    <t>10.131.178.254</t>
  </si>
  <si>
    <t>00-04-63-4D-67-39</t>
  </si>
  <si>
    <t>044000041720000005</t>
  </si>
  <si>
    <t>00-04-63-4C-19-A4</t>
  </si>
  <si>
    <t>044000031127000017</t>
  </si>
  <si>
    <t>00-04-63-4C-1F-7A</t>
  </si>
  <si>
    <t>044000041715000041</t>
  </si>
  <si>
    <t>00-04-63-4C-02-2B</t>
  </si>
  <si>
    <t>044000030605000018</t>
  </si>
  <si>
    <t>044000030521000024</t>
  </si>
  <si>
    <t>00-04-63-4D-43-3A</t>
  </si>
  <si>
    <t>00-04-63-4C-1F-7E</t>
  </si>
  <si>
    <t>044000041715000046</t>
  </si>
  <si>
    <t>00-04-63-4D-67-3A</t>
  </si>
  <si>
    <t>044000041720000006</t>
  </si>
  <si>
    <t>00-04-63-4C-1C-5E</t>
  </si>
  <si>
    <t>044000031206000068</t>
  </si>
  <si>
    <t>044000031206000069</t>
  </si>
  <si>
    <t>00-04-63-4C-1C-5F</t>
  </si>
  <si>
    <t>00-04-63-4D-67-20</t>
  </si>
  <si>
    <t>044000417150000333</t>
  </si>
  <si>
    <t>00-04-63-4B-FE-B7</t>
  </si>
  <si>
    <t>044000030521000041</t>
  </si>
  <si>
    <t>00-04-63-4C-1D-70</t>
  </si>
  <si>
    <t>044000031220000163</t>
  </si>
  <si>
    <t>00-04-63-4D-64-7B</t>
  </si>
  <si>
    <t>044000031220000220</t>
  </si>
  <si>
    <t>00-04-63-4D-43-9C</t>
  </si>
  <si>
    <t>04400003052100128</t>
  </si>
  <si>
    <t>00-04-63-4C-1D-69</t>
  </si>
  <si>
    <t>044000021220000156</t>
  </si>
  <si>
    <t>00-04-63-4C-1D-6F</t>
  </si>
  <si>
    <t>044000031220000162</t>
  </si>
  <si>
    <t>00-04-63-4D-43-3C</t>
  </si>
  <si>
    <t>044000030521000026</t>
  </si>
  <si>
    <t>00-04-63-4D-67-22</t>
  </si>
  <si>
    <t>044000041715000035</t>
  </si>
  <si>
    <t>00-04-63-4C-1D-6D</t>
  </si>
  <si>
    <t>044000031220000160</t>
  </si>
  <si>
    <t>00-04-63-4C-1F-71</t>
  </si>
  <si>
    <t>044000041715000032</t>
  </si>
  <si>
    <t>00-04-63-4D-61-F3</t>
  </si>
  <si>
    <t>044000031204000048</t>
  </si>
  <si>
    <t>00-04-63-4C-1F-74</t>
  </si>
  <si>
    <t>00-04-63-4D-67-29</t>
  </si>
  <si>
    <t>044000041715000043</t>
  </si>
  <si>
    <t>094736555403410011</t>
  </si>
  <si>
    <t>00-07-5F-87-24-57</t>
  </si>
  <si>
    <t>00-07-5F-87-24-6E</t>
  </si>
  <si>
    <t>094736555403410023</t>
  </si>
  <si>
    <t>00-07-5F-87-24-6F</t>
  </si>
  <si>
    <t>094736555403410015</t>
  </si>
  <si>
    <t>NIN-41012-V3</t>
  </si>
  <si>
    <t>094736555403410021</t>
  </si>
  <si>
    <t>00-07-5F-87-24-68</t>
  </si>
  <si>
    <t>00-04-63-36-FF-23</t>
  </si>
  <si>
    <t>044000010825000177</t>
  </si>
  <si>
    <t>00-04-63-4D-66-FD</t>
  </si>
  <si>
    <t>044000041714000066</t>
  </si>
  <si>
    <t>00-04-63-4D-62-8A</t>
  </si>
  <si>
    <t>10.131.161.254</t>
  </si>
  <si>
    <t>00-04-63-4D-66-9A</t>
  </si>
  <si>
    <t>04400004173000001</t>
  </si>
  <si>
    <t>10.131.177.254</t>
  </si>
  <si>
    <t>00-04-63-4D-5F-EB</t>
  </si>
  <si>
    <t>044000031127000021</t>
  </si>
  <si>
    <t>00-04-63-4D-67-32</t>
  </si>
  <si>
    <t>044000041715000052</t>
  </si>
  <si>
    <t>00-04-63-4D-62-89</t>
  </si>
  <si>
    <t>044000031206000067</t>
  </si>
  <si>
    <t>044000010825000159</t>
  </si>
  <si>
    <t>00-04-63-36-FF-11</t>
  </si>
  <si>
    <t>00-04-63-3A-6E-9B</t>
  </si>
  <si>
    <t>044000010825000173</t>
  </si>
  <si>
    <t>00-04-63-4D-64-7E</t>
  </si>
  <si>
    <t>044000031220000223</t>
  </si>
  <si>
    <t>00-04-63-4D-67-13</t>
  </si>
  <si>
    <t>044000041715000016</t>
  </si>
  <si>
    <t>00-04-63-4D-64-80</t>
  </si>
  <si>
    <t>044000031220000225</t>
  </si>
  <si>
    <t>00-04-63-4D-67-06</t>
  </si>
  <si>
    <t>044000041715000003</t>
  </si>
  <si>
    <t>00-04-63-4C-1C-68</t>
  </si>
  <si>
    <t>044000031206000080</t>
  </si>
  <si>
    <t>00-04-63-4D-3E-A3</t>
  </si>
  <si>
    <t>00-04-63-4C-1C-63</t>
  </si>
  <si>
    <t>044000031206000074</t>
  </si>
  <si>
    <t>00-04-63-4D-66-A1</t>
  </si>
  <si>
    <t>044000041713000009</t>
  </si>
  <si>
    <t>044000030430000058</t>
  </si>
  <si>
    <t>00-04-63-4C-1D-72</t>
  </si>
  <si>
    <t>044000031220000165</t>
  </si>
  <si>
    <t>00-04-63-4C-1D-75</t>
  </si>
  <si>
    <t>044000031220000169</t>
  </si>
  <si>
    <t>00-04-63-4D-5C-DB</t>
  </si>
  <si>
    <t>044000031101000016</t>
  </si>
  <si>
    <t>00-04-63-4C-1F-82</t>
  </si>
  <si>
    <t>044000041720000002</t>
  </si>
  <si>
    <t>192.168.0.2</t>
  </si>
  <si>
    <t>00-07-5F-87-24-66</t>
  </si>
  <si>
    <t>094736555403410026</t>
  </si>
  <si>
    <t>NIN41012V3</t>
  </si>
  <si>
    <t>10.131.105.2</t>
  </si>
  <si>
    <t>10.131.105.10</t>
  </si>
  <si>
    <t>Canon</t>
  </si>
  <si>
    <t>WV-SP302+WV-LZA61/2SE</t>
  </si>
  <si>
    <t>10.208.3.11</t>
  </si>
  <si>
    <t>NDE3502AL</t>
  </si>
  <si>
    <t>00-07-5F-B6-F2-2B</t>
  </si>
  <si>
    <t>404636407929012087</t>
  </si>
  <si>
    <t xml:space="preserve">10.2.55.11    </t>
  </si>
  <si>
    <t>10.1.54.11</t>
  </si>
  <si>
    <t>00-07-5F-BC-68-32</t>
  </si>
  <si>
    <t>404636404002011009</t>
  </si>
  <si>
    <t>00-07-5F-BC-67-E8</t>
  </si>
  <si>
    <t>404636404002011027</t>
  </si>
  <si>
    <t>00-07-5F-B7-88-37</t>
  </si>
  <si>
    <t>404636404001011090</t>
  </si>
  <si>
    <t>00-04-63-4D-5F-DF</t>
  </si>
  <si>
    <t>044000031127000009</t>
  </si>
  <si>
    <t>00-04-63-4D-67-3D</t>
  </si>
  <si>
    <t>044000041720000009</t>
  </si>
  <si>
    <t>00-04-63-4D-66-A0</t>
  </si>
  <si>
    <t>044000041713000007</t>
  </si>
  <si>
    <t>10.2.55.11</t>
  </si>
  <si>
    <t xml:space="preserve"> 10.1.54.11</t>
  </si>
  <si>
    <t xml:space="preserve">10.2.55.11 </t>
  </si>
  <si>
    <t xml:space="preserve">  10.1.54.11</t>
  </si>
  <si>
    <t xml:space="preserve">10.2.55.11  </t>
  </si>
  <si>
    <t xml:space="preserve"> WV-CP310G +WV-LZA61/2SE + Q7401</t>
  </si>
  <si>
    <t>WV-CP310G +WV-LZA61/2SE + Q7401</t>
  </si>
  <si>
    <t>00-07-5F-81-0C-09</t>
  </si>
  <si>
    <t>044473831220120008</t>
  </si>
  <si>
    <t>VIP X1 XF E</t>
  </si>
  <si>
    <t>00-07-5F-89-D9-93</t>
  </si>
  <si>
    <t>044473851909120003</t>
  </si>
  <si>
    <t>00-07-5F-81-0C-0A</t>
  </si>
  <si>
    <t>044473831220120009</t>
  </si>
  <si>
    <t>04447851909120001</t>
  </si>
  <si>
    <t>00-07-5F-89-D9-91</t>
  </si>
  <si>
    <t>00-07-5F-B4-7A-79</t>
  </si>
  <si>
    <t>404636407929012086</t>
  </si>
  <si>
    <t>00-07-5F-80-F9-C4</t>
  </si>
  <si>
    <t>044473830222120021</t>
  </si>
  <si>
    <t>00-07-5F-81-0C-06</t>
  </si>
  <si>
    <t>044473831220120005</t>
  </si>
  <si>
    <t>00-07-5F-80-F9-B1</t>
  </si>
  <si>
    <t>044473830222120001</t>
  </si>
  <si>
    <t>NDE4502-AL</t>
  </si>
  <si>
    <t>044454896005142005</t>
  </si>
  <si>
    <t>00-07-5F-B0-F9-31</t>
  </si>
  <si>
    <t>10.209.1.254</t>
  </si>
  <si>
    <t>00-07-5F-89-D9-01</t>
  </si>
  <si>
    <t>044473851824120003</t>
  </si>
  <si>
    <t>NDI-50022-A3</t>
  </si>
  <si>
    <t>094736855580320061</t>
  </si>
  <si>
    <t>00-07-5F-84-C8-79</t>
  </si>
  <si>
    <t>00-04-63-4B-C3-38</t>
  </si>
  <si>
    <t>044000021002000026</t>
  </si>
  <si>
    <t>00-04-63-4D-07-DC</t>
  </si>
  <si>
    <t>044000021001000042</t>
  </si>
  <si>
    <t>00-04-63-4B-FA-16</t>
  </si>
  <si>
    <t>044000030430000076</t>
  </si>
  <si>
    <t>00-04-63-4B-C3-3A</t>
  </si>
  <si>
    <t>044000021001000028</t>
  </si>
  <si>
    <t>00-04-63-4B-C3-45</t>
  </si>
  <si>
    <t>044000021001000039</t>
  </si>
  <si>
    <t>00-04-63-4B-C3-36</t>
  </si>
  <si>
    <t>044000021001000024</t>
  </si>
  <si>
    <t>10.208.2.11</t>
  </si>
  <si>
    <t>00-04-63-4B-FF-0A</t>
  </si>
  <si>
    <t>044000030521000140</t>
  </si>
  <si>
    <t>00-04-63-4D-07-D5</t>
  </si>
  <si>
    <t>044000021001000035</t>
  </si>
  <si>
    <t>00-04-63-4D-07-DB</t>
  </si>
  <si>
    <t>044000021001000041</t>
  </si>
  <si>
    <t>00-04-63-4D-07-DA</t>
  </si>
  <si>
    <t>044000021001000040</t>
  </si>
  <si>
    <t>00-04-63-4B-C3-39</t>
  </si>
  <si>
    <t>044000021001000027</t>
  </si>
  <si>
    <t>00-04-63-4D-64-81</t>
  </si>
  <si>
    <t>044000031220000226</t>
  </si>
  <si>
    <t>00-04-63-4D-43-41</t>
  </si>
  <si>
    <t>044000030521000032</t>
  </si>
  <si>
    <t>00-07-5F-96-C2-3E</t>
  </si>
  <si>
    <t>094737165763020146</t>
  </si>
  <si>
    <t>NDN-41012-V3</t>
  </si>
  <si>
    <t>00-04-63-4D-5F-E9</t>
  </si>
  <si>
    <t>044000031127000019</t>
  </si>
  <si>
    <t>094737165763020148</t>
  </si>
  <si>
    <t>00-07-5F-96-C0-CC</t>
  </si>
  <si>
    <t>00-04-63-4C-1D-6E</t>
  </si>
  <si>
    <t>044000031220000161</t>
  </si>
  <si>
    <t>00-04-63-4C-1D-19</t>
  </si>
  <si>
    <t>044000031220000066</t>
  </si>
  <si>
    <t>00-04-63-4D-64-88</t>
  </si>
  <si>
    <t>044000031220000234</t>
  </si>
  <si>
    <t>00-04-63-4B-C3-3B</t>
  </si>
  <si>
    <t>044000021001000029</t>
  </si>
  <si>
    <t>00-04-63-4D-07-D9</t>
  </si>
  <si>
    <t>00-04-63-4D-64-79</t>
  </si>
  <si>
    <t>044000031220000218</t>
  </si>
  <si>
    <t>00-04-63-4B-FE-B5</t>
  </si>
  <si>
    <t>044000031521000039</t>
  </si>
  <si>
    <t>00-04-63-4D-64-7A</t>
  </si>
  <si>
    <t>044000031220000219</t>
  </si>
  <si>
    <t>00-04-63-4C-1D-6A</t>
  </si>
  <si>
    <t>04400003122000157</t>
  </si>
  <si>
    <t>00-04-63-4D-66-9F</t>
  </si>
  <si>
    <t>044000041713000008</t>
  </si>
  <si>
    <t>00-07-5F-8B-AF-AB</t>
  </si>
  <si>
    <t>09473685558030035</t>
  </si>
  <si>
    <t>00-04-63-4C-19-AC</t>
  </si>
  <si>
    <t>044000031127000026</t>
  </si>
  <si>
    <t>00-04-63-4C-19-A7</t>
  </si>
  <si>
    <t>00-04-63-4D-67-40</t>
  </si>
  <si>
    <t>044000041720000015</t>
  </si>
  <si>
    <t>00-07-5F-88-4D-86</t>
  </si>
  <si>
    <t>044673851918131067</t>
  </si>
  <si>
    <t>NIN-733-VxxP</t>
  </si>
  <si>
    <t>00-04-63-4C-1C-67</t>
  </si>
  <si>
    <t>044000031206000078</t>
  </si>
  <si>
    <t>00-04-63-4C-1F-72</t>
  </si>
  <si>
    <t>044000041715000033</t>
  </si>
  <si>
    <t>00-04-63-4D-67-38</t>
  </si>
  <si>
    <t>04400041720000004</t>
  </si>
  <si>
    <t>00-04-63-4D-67-37</t>
  </si>
  <si>
    <t>044000041720000003</t>
  </si>
  <si>
    <t>00-04-63-4D-5F-E7</t>
  </si>
  <si>
    <t>00-04-63-4C-1F-7F</t>
  </si>
  <si>
    <t>044000041720000010</t>
  </si>
  <si>
    <t>00-04-63-4D-67-36</t>
  </si>
  <si>
    <t>10.131.113.254</t>
  </si>
  <si>
    <t>00-07-5F-80-F9-B4</t>
  </si>
  <si>
    <t>044473830222120004</t>
  </si>
  <si>
    <t>00-07-5F-80-F9-B6</t>
  </si>
  <si>
    <t>044473830222120007</t>
  </si>
  <si>
    <t>SG7-EXT-SG7-07 (Caméra déplacée sur l'hélistation)</t>
  </si>
  <si>
    <t>044000031206000097</t>
  </si>
  <si>
    <t>00-04-63-4C-1C-55</t>
  </si>
  <si>
    <t>10.131.50.1</t>
  </si>
  <si>
    <t>00-04-63-3A-6E-A2</t>
  </si>
  <si>
    <t>044000010825000180</t>
  </si>
  <si>
    <t>10.131.199.9</t>
  </si>
  <si>
    <t>10.131.199.10</t>
  </si>
  <si>
    <t>10.131.199.11</t>
  </si>
  <si>
    <t>pas de vidéo et utilisateur et mp erreur</t>
  </si>
  <si>
    <t>10.151.6.0</t>
  </si>
  <si>
    <t>0445868312204121129</t>
  </si>
  <si>
    <t>NDC-455V03-11P</t>
  </si>
  <si>
    <t>10.131.64.254</t>
  </si>
  <si>
    <t>10.209.1.19</t>
  </si>
  <si>
    <t>tablette fonctionne URL pas affichage au PCS</t>
  </si>
  <si>
    <t>LEGEND</t>
  </si>
  <si>
    <t>En panne en direct ou à distance</t>
  </si>
  <si>
    <t>Information vérifier en direct ou à distance</t>
  </si>
  <si>
    <t>En panne et le login et MP ne fonctionne pas</t>
  </si>
  <si>
    <t>Inforation en bleu</t>
  </si>
  <si>
    <t>RDCH</t>
  </si>
  <si>
    <t>RDCB</t>
  </si>
  <si>
    <t>SSOL</t>
  </si>
  <si>
    <t>Total A04-20</t>
  </si>
  <si>
    <t>Total A04-20-0051</t>
  </si>
  <si>
    <t>Total A04-20-VDISS-17</t>
  </si>
  <si>
    <t>Total A2c-00-1432</t>
  </si>
  <si>
    <t>Total A3b-02</t>
  </si>
  <si>
    <t>Total A3b-02-1482</t>
  </si>
  <si>
    <t>Total A3b-03</t>
  </si>
  <si>
    <t>Total A3b-03-1363</t>
  </si>
  <si>
    <t>Total A3d-01</t>
  </si>
  <si>
    <t>Total A3d-01-1020</t>
  </si>
  <si>
    <t>Total A6a-00</t>
  </si>
  <si>
    <t>Total B04-02-1142</t>
  </si>
  <si>
    <t>Total B04-10-0645</t>
  </si>
  <si>
    <t>Total B04-10-0645-VDISS-33</t>
  </si>
  <si>
    <t>Total B05-03-1188</t>
  </si>
  <si>
    <t>Total B05-04-0699</t>
  </si>
  <si>
    <t>Total B3b-00-1279</t>
  </si>
  <si>
    <t>Total B4a-00-1124</t>
  </si>
  <si>
    <t>Total B4d-01-0887</t>
  </si>
  <si>
    <t>Total C04-02-1101</t>
  </si>
  <si>
    <t>Total C04-04-0495</t>
  </si>
  <si>
    <t>Total C04-10-0644</t>
  </si>
  <si>
    <t>Total C04-10-0644-VDISS-65</t>
  </si>
  <si>
    <t>Total C05-02-0958</t>
  </si>
  <si>
    <t>Total C05-03-0997</t>
  </si>
  <si>
    <t>Total C05-04-0510</t>
  </si>
  <si>
    <t>Total C3b-00-1098</t>
  </si>
  <si>
    <t>Total C4A-00-1061</t>
  </si>
  <si>
    <t>Total C4A-01-0726</t>
  </si>
  <si>
    <t>Total Ca4-01-0726</t>
  </si>
  <si>
    <t>Total CC1-20-021</t>
  </si>
  <si>
    <t>Total CC2-20-019</t>
  </si>
  <si>
    <t>Total D04-04-0339</t>
  </si>
  <si>
    <t>Total D04-10-0643</t>
  </si>
  <si>
    <t>Total D04-10-0643-VDISS-129</t>
  </si>
  <si>
    <t>Total D05-02-0798</t>
  </si>
  <si>
    <t>Total D05-03-0839</t>
  </si>
  <si>
    <t>Total D05-04-0352</t>
  </si>
  <si>
    <t>Total D4A-00-0905</t>
  </si>
  <si>
    <t>Total D4d-01-0595</t>
  </si>
  <si>
    <t>Total G01-20-0003</t>
  </si>
  <si>
    <t>Total M03-01-0281</t>
  </si>
  <si>
    <t>Total M03-02-0433</t>
  </si>
  <si>
    <t>Total M03-03-0450</t>
  </si>
  <si>
    <t>Total M03-04-0225</t>
  </si>
  <si>
    <t>Total M04-00-0502</t>
  </si>
  <si>
    <t>Total M04-10-0294</t>
  </si>
  <si>
    <t>Total M07-00-0366</t>
  </si>
  <si>
    <t>Total PB1-10-0646</t>
  </si>
  <si>
    <t>Total Pb2-10-0648</t>
  </si>
  <si>
    <t>Total PB3-10-0647</t>
  </si>
  <si>
    <t>Total PN5-20-040</t>
  </si>
  <si>
    <t>Total T01-02-0175</t>
  </si>
  <si>
    <t>Total T01-10-0247</t>
  </si>
  <si>
    <t>Total T02-00-030</t>
  </si>
  <si>
    <t>Total T04-10-0068</t>
  </si>
  <si>
    <t>Total T05-00-1613</t>
  </si>
  <si>
    <t>Total T1b-00-0166</t>
  </si>
  <si>
    <t>Total général</t>
  </si>
  <si>
    <t>Nombre de caméras</t>
  </si>
  <si>
    <t>Nombre de caméras du local</t>
  </si>
  <si>
    <t>Nombre de caméras par local</t>
  </si>
  <si>
    <t>Total A05-04-1097</t>
  </si>
  <si>
    <t>Total BA2-02</t>
  </si>
  <si>
    <t>Total C4a-00-1061</t>
  </si>
  <si>
    <t>Total CC3-07-057</t>
  </si>
  <si>
    <t>Total CN5-00-013 / CN5-10-031</t>
  </si>
  <si>
    <t>Total CS5B-ET-031</t>
  </si>
  <si>
    <t>Total D06-02-0796</t>
  </si>
  <si>
    <t>Total PK2-01-026</t>
  </si>
  <si>
    <t>Total PK2-04-006</t>
  </si>
  <si>
    <t>Total PK2-10</t>
  </si>
  <si>
    <t>Total PN4-00-045</t>
  </si>
  <si>
    <t>Total PN7-20-007</t>
  </si>
  <si>
    <t>Total PS6-10-010</t>
  </si>
  <si>
    <t>Total PS6b-10-010</t>
  </si>
  <si>
    <t>Total SG1-00</t>
  </si>
  <si>
    <t>Total SG1-00-008</t>
  </si>
  <si>
    <t>Total SG1-00-VDIS-115</t>
  </si>
  <si>
    <t>Total SG1-10-014</t>
  </si>
  <si>
    <t>Total SG2-10</t>
  </si>
  <si>
    <t>Total SG2-10-004</t>
  </si>
  <si>
    <t>Total SG4-10</t>
  </si>
  <si>
    <t>Total SG4-10-VDIS-113</t>
  </si>
  <si>
    <t>Total SG6-10-000</t>
  </si>
  <si>
    <t>Total SG6-10-013</t>
  </si>
  <si>
    <t>Total SG7-10-000</t>
  </si>
  <si>
    <t>Total T03-04-0008</t>
  </si>
  <si>
    <t>LOCAL TECHNIQUE</t>
  </si>
  <si>
    <t>CAMERAS</t>
  </si>
  <si>
    <t xml:space="preserve">  A04-20</t>
  </si>
  <si>
    <t xml:space="preserve">  A04-20-0051</t>
  </si>
  <si>
    <t xml:space="preserve">  A04-20-VDISS-1</t>
  </si>
  <si>
    <t xml:space="preserve">  A05-04-1097</t>
  </si>
  <si>
    <t xml:space="preserve">  A2c-00-1432</t>
  </si>
  <si>
    <t xml:space="preserve">  A3b-02</t>
  </si>
  <si>
    <t xml:space="preserve">  A3b-02-1482</t>
  </si>
  <si>
    <t xml:space="preserve">  A3b-03</t>
  </si>
  <si>
    <t xml:space="preserve">  A3b-03-1363</t>
  </si>
  <si>
    <t xml:space="preserve">  A3d-01</t>
  </si>
  <si>
    <t xml:space="preserve">  A3d-01-1020</t>
  </si>
  <si>
    <t xml:space="preserve">  A6a-00</t>
  </si>
  <si>
    <t xml:space="preserve">  B04-02-1142</t>
  </si>
  <si>
    <t xml:space="preserve">  B04-10-0645</t>
  </si>
  <si>
    <t xml:space="preserve">  B04-10-0645-VD</t>
  </si>
  <si>
    <t xml:space="preserve">  B05-03-1188</t>
  </si>
  <si>
    <t xml:space="preserve">  B05-04-0699</t>
  </si>
  <si>
    <t xml:space="preserve">  B3b-00-1279</t>
  </si>
  <si>
    <t xml:space="preserve">  B4a-00-1124</t>
  </si>
  <si>
    <t xml:space="preserve">  B4d-01-0887</t>
  </si>
  <si>
    <t xml:space="preserve">  BA2-02</t>
  </si>
  <si>
    <t xml:space="preserve">  C04-02-1101</t>
  </si>
  <si>
    <t xml:space="preserve">  C04-04-0495</t>
  </si>
  <si>
    <t xml:space="preserve">  C04-10-0644</t>
  </si>
  <si>
    <t xml:space="preserve">  C04-10-0644-VD</t>
  </si>
  <si>
    <t xml:space="preserve">  C05-02-0958</t>
  </si>
  <si>
    <t xml:space="preserve">  C05-03-0997</t>
  </si>
  <si>
    <t xml:space="preserve">  C05-04-0510</t>
  </si>
  <si>
    <t xml:space="preserve">  C3b-00-1098</t>
  </si>
  <si>
    <t xml:space="preserve">  C4A-00-1061</t>
  </si>
  <si>
    <t xml:space="preserve">  C4A-01-0726</t>
  </si>
  <si>
    <t xml:space="preserve">  Ca4-01-0726</t>
  </si>
  <si>
    <t xml:space="preserve">  CC1-20-021</t>
  </si>
  <si>
    <t xml:space="preserve">  CC2-20-019</t>
  </si>
  <si>
    <t xml:space="preserve">  CC3-07-057</t>
  </si>
  <si>
    <t xml:space="preserve">  CN5-00-013 / C</t>
  </si>
  <si>
    <t xml:space="preserve">  CS5B-ET-031</t>
  </si>
  <si>
    <t xml:space="preserve">  D04-04-0339</t>
  </si>
  <si>
    <t xml:space="preserve">  D04-10-0643</t>
  </si>
  <si>
    <t xml:space="preserve">  D04-10-0643-VD</t>
  </si>
  <si>
    <t xml:space="preserve">  D05-02-0798</t>
  </si>
  <si>
    <t xml:space="preserve">  D05-03-0839</t>
  </si>
  <si>
    <t xml:space="preserve">  D05-04-0352</t>
  </si>
  <si>
    <t xml:space="preserve">  D06-02-0796</t>
  </si>
  <si>
    <t xml:space="preserve">  D4A-00-0905</t>
  </si>
  <si>
    <t xml:space="preserve">  D4d-01-0595</t>
  </si>
  <si>
    <t xml:space="preserve">  G01-20-0003</t>
  </si>
  <si>
    <t xml:space="preserve">  M03-01-0281</t>
  </si>
  <si>
    <t xml:space="preserve">  M03-02-0433</t>
  </si>
  <si>
    <t xml:space="preserve">  M03-03-0450</t>
  </si>
  <si>
    <t xml:space="preserve">  M03-04-0225</t>
  </si>
  <si>
    <t xml:space="preserve">  M04-00-0502</t>
  </si>
  <si>
    <t xml:space="preserve">  M04-10-0294</t>
  </si>
  <si>
    <t xml:space="preserve">  M07-00-0366</t>
  </si>
  <si>
    <t xml:space="preserve">  PB1-10-0646</t>
  </si>
  <si>
    <t xml:space="preserve">  Pb2-10-0648</t>
  </si>
  <si>
    <t xml:space="preserve">  PB3-10-0647</t>
  </si>
  <si>
    <t xml:space="preserve">  PK2-01-026</t>
  </si>
  <si>
    <t xml:space="preserve">  PK2-04-006</t>
  </si>
  <si>
    <t xml:space="preserve">  PK2-10</t>
  </si>
  <si>
    <t xml:space="preserve">  PN4-00-045</t>
  </si>
  <si>
    <t xml:space="preserve">  PN5-20-040</t>
  </si>
  <si>
    <t xml:space="preserve">  PN7-20-007</t>
  </si>
  <si>
    <t xml:space="preserve">  PS6-10-010</t>
  </si>
  <si>
    <t xml:space="preserve">  PS6b-10-010</t>
  </si>
  <si>
    <t xml:space="preserve">  SG1-00</t>
  </si>
  <si>
    <t xml:space="preserve">  SG1-00-008</t>
  </si>
  <si>
    <t xml:space="preserve">  SG1-00-VDIS-11</t>
  </si>
  <si>
    <t xml:space="preserve">  SG1-10-014</t>
  </si>
  <si>
    <t xml:space="preserve">  SG2-10</t>
  </si>
  <si>
    <t xml:space="preserve">  SG2-10-004</t>
  </si>
  <si>
    <t xml:space="preserve">  SG4-10</t>
  </si>
  <si>
    <t xml:space="preserve">  SG4-10-VDIS-11</t>
  </si>
  <si>
    <t xml:space="preserve">  SG6-10-000</t>
  </si>
  <si>
    <t xml:space="preserve">  SG6-10-013</t>
  </si>
  <si>
    <t xml:space="preserve">  SG7-10-000</t>
  </si>
  <si>
    <t xml:space="preserve">  T01-02-0175</t>
  </si>
  <si>
    <t xml:space="preserve">  T01-10-0247</t>
  </si>
  <si>
    <t xml:space="preserve">  T02-00-030</t>
  </si>
  <si>
    <t xml:space="preserve">  T03-04-0008</t>
  </si>
  <si>
    <t xml:space="preserve">  T04-10-0068</t>
  </si>
  <si>
    <t xml:space="preserve">  T05-00-1613</t>
  </si>
  <si>
    <t xml:space="preserve">  T1b-00-0166</t>
  </si>
  <si>
    <t>Total BA2-02-013</t>
  </si>
  <si>
    <t>Total PK1-10-004</t>
  </si>
  <si>
    <t>Total PN3-00-022</t>
  </si>
  <si>
    <t xml:space="preserve">Total PS6A-10-057a  </t>
  </si>
  <si>
    <t>Total PK2-10-VDIS-98</t>
  </si>
  <si>
    <t xml:space="preserve"> BA2-02-013</t>
  </si>
  <si>
    <t xml:space="preserve"> PK1-10-004</t>
  </si>
  <si>
    <t xml:space="preserve"> PK2-10-VDIS-98</t>
  </si>
  <si>
    <t xml:space="preserve"> PN3-00-022</t>
  </si>
  <si>
    <t xml:space="preserve"> PS6A-10-057a  </t>
  </si>
  <si>
    <t>TOTAL</t>
  </si>
  <si>
    <t>LOCAUX</t>
  </si>
  <si>
    <t>TRI PAR LOCAL TECHNIQUE</t>
  </si>
  <si>
    <t>TRI PAR NOMBRE DE CAMERAS</t>
  </si>
  <si>
    <t>10.131.98.4</t>
  </si>
  <si>
    <t>10.131.98.28</t>
  </si>
  <si>
    <t>10.131.98.25</t>
  </si>
  <si>
    <t>10.131.109.12</t>
  </si>
  <si>
    <t>722-PS3-10-Accueil Pharmacie</t>
  </si>
  <si>
    <t>723-PS3-10-Guichets Pharmacie</t>
  </si>
  <si>
    <t>10.131.109.11</t>
  </si>
  <si>
    <t>724-PS6-10-Gare TAL Pharmacie</t>
  </si>
  <si>
    <t>10.131.116.3</t>
  </si>
  <si>
    <t>717-SG1-10-Hall d'entrée blanchisserie</t>
  </si>
  <si>
    <t>10.131.115.18</t>
  </si>
  <si>
    <t>716-SG1-10-Issue secours blanchisserie/magasin</t>
  </si>
  <si>
    <t>10.131.115.19</t>
  </si>
  <si>
    <t>718-CN6-00-Circulation entrée AC-DC</t>
  </si>
  <si>
    <t>10.131.126.11</t>
  </si>
  <si>
    <t>10.131.116.254</t>
  </si>
  <si>
    <t>PS3-10-058</t>
  </si>
  <si>
    <t>10.131.112.27</t>
  </si>
  <si>
    <t>10.131.199.13</t>
  </si>
  <si>
    <t>10.131.199.12</t>
  </si>
  <si>
    <t>10.131.199.14</t>
  </si>
  <si>
    <t>10.131.199.1</t>
  </si>
  <si>
    <t>10.131.99.5</t>
  </si>
  <si>
    <t>10.131.99.254</t>
  </si>
  <si>
    <t>A2c-00-1432 ou A6a-00-1510</t>
  </si>
  <si>
    <t>SG1-00-006</t>
  </si>
  <si>
    <t>MD-00-29</t>
  </si>
  <si>
    <t>Pk2-04-006</t>
  </si>
  <si>
    <t>PK2-10VDIS-98</t>
  </si>
  <si>
    <t xml:space="preserve">  SG1-00-006</t>
  </si>
  <si>
    <t xml:space="preserve">  SG4-10-VDIS-113</t>
  </si>
  <si>
    <t>Locaux inconnus</t>
  </si>
  <si>
    <t>POSTES INFORMATIQUES</t>
  </si>
  <si>
    <t>POSTE</t>
  </si>
  <si>
    <t>DECODEUR VIDEO IP</t>
  </si>
  <si>
    <t>POSTE PCS</t>
  </si>
  <si>
    <t>POSTE CHEF SURETE</t>
  </si>
  <si>
    <t>POSTE COORDINATEUR SURETE</t>
  </si>
  <si>
    <t>PORTS RJ45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</si>
</sst>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1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/>
    <xf numFmtId="0" fontId="0" fillId="0" borderId="6" xfId="0" applyBorder="1" applyAlignment="1">
      <alignment horizontal="center" vertical="center"/>
    </xf>
    <xf numFmtId="0" fontId="0" fillId="3" borderId="7" xfId="0" applyFill="1" applyBorder="1" applyAlignment="1">
      <alignment horizontal="centerContinuous" vertical="center"/>
    </xf>
    <xf numFmtId="0" fontId="0" fillId="3" borderId="4" xfId="0" applyFill="1" applyBorder="1" applyAlignment="1">
      <alignment horizontal="centerContinuous" vertical="center"/>
    </xf>
    <xf numFmtId="0" fontId="0" fillId="2" borderId="7" xfId="0" applyFill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0" fillId="4" borderId="7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0" fillId="0" borderId="6" xfId="0" applyBorder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4" fillId="4" borderId="5" xfId="0" applyFont="1" applyFill="1" applyBorder="1" applyAlignment="1">
      <alignment horizontal="centerContinuous"/>
    </xf>
    <xf numFmtId="0" fontId="14" fillId="0" borderId="5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0" fillId="0" borderId="3" xfId="0" applyNumberForma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1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0" borderId="6" xfId="0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/>
    </xf>
    <xf numFmtId="16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3" xfId="0" applyFont="1" applyBorder="1"/>
    <xf numFmtId="164" fontId="1" fillId="0" borderId="3" xfId="0" applyNumberFormat="1" applyFont="1" applyBorder="1"/>
    <xf numFmtId="0" fontId="1" fillId="0" borderId="0" xfId="0" applyFont="1" applyAlignment="1">
      <alignment vertical="center"/>
    </xf>
    <xf numFmtId="164" fontId="1" fillId="0" borderId="9" xfId="0" applyNumberFormat="1" applyFont="1" applyBorder="1"/>
    <xf numFmtId="0" fontId="1" fillId="0" borderId="8" xfId="0" applyFont="1" applyBorder="1"/>
    <xf numFmtId="0" fontId="13" fillId="0" borderId="6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49" fontId="1" fillId="5" borderId="0" xfId="0" applyNumberFormat="1" applyFont="1" applyFill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5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0" fontId="13" fillId="0" borderId="2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49" fontId="1" fillId="5" borderId="0" xfId="0" applyNumberFormat="1" applyFont="1" applyFill="1" applyAlignment="1">
      <alignment horizontal="center" vertical="center"/>
    </xf>
    <xf numFmtId="49" fontId="13" fillId="0" borderId="0" xfId="0" applyNumberFormat="1" applyFont="1"/>
    <xf numFmtId="49" fontId="13" fillId="5" borderId="0" xfId="0" applyNumberFormat="1" applyFont="1" applyFill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13" fillId="0" borderId="8" xfId="0" applyFont="1" applyBorder="1"/>
    <xf numFmtId="164" fontId="13" fillId="0" borderId="9" xfId="0" applyNumberFormat="1" applyFont="1" applyBorder="1" applyAlignment="1">
      <alignment horizontal="center" vertical="center"/>
    </xf>
    <xf numFmtId="164" fontId="1" fillId="5" borderId="3" xfId="0" applyNumberFormat="1" applyFont="1" applyFill="1" applyBorder="1"/>
    <xf numFmtId="0" fontId="1" fillId="5" borderId="6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/>
    <xf numFmtId="0" fontId="1" fillId="5" borderId="6" xfId="0" applyFont="1" applyFill="1" applyBorder="1"/>
    <xf numFmtId="0" fontId="1" fillId="5" borderId="3" xfId="0" applyFont="1" applyFill="1" applyBorder="1"/>
    <xf numFmtId="49" fontId="1" fillId="5" borderId="0" xfId="0" applyNumberFormat="1" applyFont="1" applyFill="1"/>
    <xf numFmtId="0" fontId="13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3" fillId="0" borderId="0" xfId="0" applyNumberFormat="1" applyFont="1" applyAlignment="1">
      <alignment horizontal="center" vertical="center" wrapText="1"/>
    </xf>
    <xf numFmtId="164" fontId="0" fillId="5" borderId="3" xfId="0" applyNumberFormat="1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/>
    </xf>
    <xf numFmtId="0" fontId="13" fillId="5" borderId="0" xfId="0" applyFont="1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0" xfId="0" applyFont="1" applyFill="1"/>
    <xf numFmtId="0" fontId="17" fillId="5" borderId="3" xfId="0" applyFont="1" applyFill="1" applyBorder="1" applyAlignment="1">
      <alignment horizontal="center" vertical="center"/>
    </xf>
    <xf numFmtId="49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17" fontId="1" fillId="5" borderId="0" xfId="0" quotePrefix="1" applyNumberFormat="1" applyFont="1" applyFill="1" applyAlignment="1">
      <alignment horizontal="center" vertical="center"/>
    </xf>
    <xf numFmtId="49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64" fontId="0" fillId="6" borderId="3" xfId="0" applyNumberFormat="1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1" fillId="6" borderId="0" xfId="0" applyFont="1" applyFill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9" fontId="1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17" fontId="1" fillId="0" borderId="0" xfId="0" quotePrefix="1" applyNumberFormat="1" applyFont="1" applyAlignment="1">
      <alignment horizontal="center" vertical="center"/>
    </xf>
    <xf numFmtId="49" fontId="2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 applyAlignment="1">
      <alignment wrapText="1"/>
    </xf>
    <xf numFmtId="17" fontId="1" fillId="6" borderId="0" xfId="0" quotePrefix="1" applyNumberFormat="1" applyFont="1" applyFill="1" applyAlignment="1">
      <alignment horizontal="center" vertical="center"/>
    </xf>
    <xf numFmtId="0" fontId="13" fillId="0" borderId="6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164" fontId="1" fillId="5" borderId="0" xfId="0" applyNumberFormat="1" applyFont="1" applyFill="1" applyAlignment="1">
      <alignment horizontal="left" vertical="center"/>
    </xf>
    <xf numFmtId="0" fontId="3" fillId="5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3" fillId="6" borderId="6" xfId="0" applyFont="1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left" vertical="center"/>
    </xf>
    <xf numFmtId="0" fontId="1" fillId="5" borderId="6" xfId="1" applyNumberFormat="1" applyFont="1" applyFill="1" applyBorder="1" applyAlignment="1" applyProtection="1">
      <alignment horizontal="center" vertical="center"/>
    </xf>
    <xf numFmtId="0" fontId="1" fillId="5" borderId="0" xfId="1" applyNumberFormat="1" applyFont="1" applyFill="1" applyBorder="1" applyAlignment="1" applyProtection="1">
      <alignment horizontal="center" vertical="center"/>
    </xf>
    <xf numFmtId="0" fontId="1" fillId="5" borderId="3" xfId="1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49" fontId="1" fillId="5" borderId="0" xfId="1" applyNumberFormat="1" applyFont="1" applyFill="1" applyBorder="1" applyAlignment="1" applyProtection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164" fontId="13" fillId="5" borderId="0" xfId="0" applyNumberFormat="1" applyFont="1" applyFill="1" applyAlignment="1">
      <alignment vertical="center"/>
    </xf>
    <xf numFmtId="0" fontId="13" fillId="5" borderId="6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164" fontId="0" fillId="5" borderId="0" xfId="0" applyNumberFormat="1" applyFill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0" xfId="0" applyFill="1" applyAlignment="1">
      <alignment vertical="center"/>
    </xf>
    <xf numFmtId="164" fontId="0" fillId="6" borderId="0" xfId="0" applyNumberFormat="1" applyFill="1" applyAlignment="1">
      <alignment horizontal="left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49" fontId="1" fillId="6" borderId="0" xfId="0" applyNumberFormat="1" applyFont="1" applyFill="1" applyAlignment="1">
      <alignment horizontal="center" vertical="center" wrapText="1"/>
    </xf>
    <xf numFmtId="0" fontId="17" fillId="5" borderId="3" xfId="0" applyFont="1" applyFill="1" applyBorder="1"/>
    <xf numFmtId="49" fontId="0" fillId="5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49" fontId="0" fillId="6" borderId="0" xfId="0" applyNumberFormat="1" applyFill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5" borderId="0" xfId="1" applyNumberFormat="1" applyFont="1" applyFill="1" applyBorder="1" applyAlignment="1" applyProtection="1">
      <alignment horizontal="center" vertical="center" wrapText="1"/>
    </xf>
    <xf numFmtId="0" fontId="1" fillId="5" borderId="6" xfId="1" applyNumberFormat="1" applyFont="1" applyFill="1" applyBorder="1" applyAlignment="1" applyProtection="1">
      <alignment horizontal="center" vertical="center" wrapText="1"/>
    </xf>
    <xf numFmtId="49" fontId="1" fillId="5" borderId="0" xfId="1" applyNumberFormat="1" applyFont="1" applyFill="1" applyBorder="1" applyAlignment="1" applyProtection="1">
      <alignment horizontal="center" vertical="center" wrapText="1"/>
    </xf>
    <xf numFmtId="0" fontId="1" fillId="5" borderId="3" xfId="1" applyNumberFormat="1" applyFont="1" applyFill="1" applyBorder="1" applyAlignment="1" applyProtection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13" fillId="0" borderId="3" xfId="0" applyFont="1" applyBorder="1"/>
    <xf numFmtId="0" fontId="2" fillId="6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3" xfId="0" applyBorder="1"/>
    <xf numFmtId="164" fontId="15" fillId="0" borderId="3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center"/>
    </xf>
    <xf numFmtId="164" fontId="1" fillId="6" borderId="3" xfId="0" applyNumberFormat="1" applyFont="1" applyFill="1" applyBorder="1"/>
    <xf numFmtId="0" fontId="1" fillId="6" borderId="6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0" xfId="0" applyFont="1" applyFill="1"/>
    <xf numFmtId="0" fontId="1" fillId="6" borderId="6" xfId="0" applyFont="1" applyFill="1" applyBorder="1"/>
    <xf numFmtId="49" fontId="1" fillId="6" borderId="0" xfId="0" applyNumberFormat="1" applyFont="1" applyFill="1"/>
    <xf numFmtId="0" fontId="1" fillId="6" borderId="3" xfId="0" applyFont="1" applyFill="1" applyBorder="1"/>
    <xf numFmtId="0" fontId="19" fillId="0" borderId="0" xfId="0" applyFont="1"/>
    <xf numFmtId="49" fontId="13" fillId="5" borderId="0" xfId="0" applyNumberFormat="1" applyFont="1" applyFill="1" applyAlignment="1">
      <alignment horizontal="center"/>
    </xf>
    <xf numFmtId="164" fontId="13" fillId="0" borderId="3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15" fillId="5" borderId="3" xfId="0" applyNumberFormat="1" applyFont="1" applyFill="1" applyBorder="1"/>
    <xf numFmtId="0" fontId="15" fillId="5" borderId="6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49" fontId="15" fillId="0" borderId="0" xfId="0" applyNumberFormat="1" applyFont="1" applyAlignment="1">
      <alignment horizontal="center"/>
    </xf>
    <xf numFmtId="0" fontId="14" fillId="3" borderId="5" xfId="0" applyFon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8" xfId="0" applyFill="1" applyBorder="1" applyAlignment="1">
      <alignment horizontal="center"/>
    </xf>
    <xf numFmtId="0" fontId="17" fillId="5" borderId="9" xfId="0" applyFont="1" applyFill="1" applyBorder="1" applyAlignment="1">
      <alignment horizontal="left"/>
    </xf>
    <xf numFmtId="0" fontId="17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8" xfId="0" applyFont="1" applyFill="1" applyBorder="1"/>
    <xf numFmtId="0" fontId="17" fillId="5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49" fontId="17" fillId="5" borderId="8" xfId="0" applyNumberFormat="1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49" fontId="13" fillId="0" borderId="8" xfId="0" applyNumberFormat="1" applyFont="1" applyBorder="1"/>
    <xf numFmtId="0" fontId="1" fillId="0" borderId="10" xfId="0" applyFont="1" applyBorder="1"/>
    <xf numFmtId="0" fontId="1" fillId="0" borderId="9" xfId="0" applyFont="1" applyBorder="1"/>
    <xf numFmtId="164" fontId="0" fillId="5" borderId="0" xfId="0" applyNumberFormat="1" applyFill="1" applyAlignment="1">
      <alignment horizontal="left" vertical="center"/>
    </xf>
    <xf numFmtId="0" fontId="17" fillId="5" borderId="0" xfId="0" applyFont="1" applyFill="1" applyAlignment="1">
      <alignment horizontal="left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5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49" fontId="13" fillId="0" borderId="7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5" fillId="0" borderId="3" xfId="0" applyFont="1" applyBorder="1"/>
    <xf numFmtId="0" fontId="21" fillId="0" borderId="6" xfId="0" applyFont="1" applyBorder="1" applyAlignment="1">
      <alignment vertical="center"/>
    </xf>
    <xf numFmtId="164" fontId="21" fillId="0" borderId="3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21" fillId="0" borderId="3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/>
    <xf numFmtId="49" fontId="21" fillId="0" borderId="0" xfId="0" applyNumberFormat="1" applyFont="1" applyAlignment="1">
      <alignment horizontal="center"/>
    </xf>
    <xf numFmtId="0" fontId="22" fillId="0" borderId="0" xfId="0" applyFon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6" fillId="5" borderId="6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6" xfId="1" applyNumberFormat="1" applyFont="1" applyFill="1" applyBorder="1" applyAlignment="1" applyProtection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6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/>
    </xf>
    <xf numFmtId="164" fontId="13" fillId="5" borderId="0" xfId="0" applyNumberFormat="1" applyFont="1" applyFill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6" xfId="1" applyNumberFormat="1" applyFont="1" applyFill="1" applyBorder="1" applyAlignment="1" applyProtection="1">
      <alignment horizontal="center" vertical="center"/>
    </xf>
    <xf numFmtId="0" fontId="13" fillId="5" borderId="0" xfId="1" applyNumberFormat="1" applyFont="1" applyFill="1" applyBorder="1" applyAlignment="1" applyProtection="1">
      <alignment horizontal="center" vertical="center"/>
    </xf>
    <xf numFmtId="0" fontId="13" fillId="5" borderId="3" xfId="1" applyNumberFormat="1" applyFont="1" applyFill="1" applyBorder="1" applyAlignment="1" applyProtection="1">
      <alignment horizontal="center" vertical="center"/>
    </xf>
    <xf numFmtId="49" fontId="13" fillId="5" borderId="0" xfId="1" applyNumberFormat="1" applyFont="1" applyFill="1" applyBorder="1" applyAlignment="1" applyProtection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5" borderId="6" xfId="0" applyFont="1" applyFill="1" applyBorder="1" applyAlignment="1">
      <alignment horizontal="center"/>
    </xf>
    <xf numFmtId="0" fontId="13" fillId="8" borderId="0" xfId="0" applyFont="1" applyFill="1" applyAlignment="1">
      <alignment vertical="center"/>
    </xf>
    <xf numFmtId="0" fontId="13" fillId="8" borderId="6" xfId="0" applyFont="1" applyFill="1" applyBorder="1" applyAlignment="1">
      <alignment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/>
    </xf>
    <xf numFmtId="49" fontId="13" fillId="8" borderId="0" xfId="0" applyNumberFormat="1" applyFont="1" applyFill="1" applyAlignment="1">
      <alignment horizontal="center" vertical="center"/>
    </xf>
    <xf numFmtId="164" fontId="0" fillId="9" borderId="0" xfId="0" applyNumberFormat="1" applyFill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49" fontId="0" fillId="9" borderId="0" xfId="0" applyNumberFormat="1" applyFill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164" fontId="13" fillId="10" borderId="0" xfId="0" applyNumberFormat="1" applyFont="1" applyFill="1" applyAlignment="1">
      <alignment horizontal="left" vertical="center"/>
    </xf>
    <xf numFmtId="0" fontId="13" fillId="10" borderId="6" xfId="0" applyFont="1" applyFill="1" applyBorder="1" applyAlignment="1">
      <alignment horizontal="left" vertical="center"/>
    </xf>
    <xf numFmtId="0" fontId="13" fillId="10" borderId="0" xfId="0" applyFont="1" applyFill="1" applyAlignment="1">
      <alignment horizontal="left" vertical="center"/>
    </xf>
    <xf numFmtId="0" fontId="13" fillId="10" borderId="0" xfId="0" applyFont="1" applyFill="1" applyAlignment="1">
      <alignment horizontal="center" vertical="center"/>
    </xf>
    <xf numFmtId="0" fontId="13" fillId="10" borderId="3" xfId="0" applyFont="1" applyFill="1" applyBorder="1" applyAlignment="1">
      <alignment horizontal="center"/>
    </xf>
    <xf numFmtId="0" fontId="13" fillId="10" borderId="6" xfId="0" applyFont="1" applyFill="1" applyBorder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3" fillId="10" borderId="3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/>
    </xf>
    <xf numFmtId="49" fontId="13" fillId="10" borderId="0" xfId="0" applyNumberFormat="1" applyFont="1" applyFill="1" applyAlignment="1">
      <alignment horizontal="center"/>
    </xf>
    <xf numFmtId="0" fontId="13" fillId="10" borderId="0" xfId="0" applyFont="1" applyFill="1"/>
    <xf numFmtId="164" fontId="19" fillId="0" borderId="0" xfId="0" applyNumberFormat="1" applyFont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3" fillId="0" borderId="3" xfId="0" applyFont="1" applyBorder="1" applyAlignment="1">
      <alignment horizontal="center" vertical="center"/>
    </xf>
    <xf numFmtId="164" fontId="1" fillId="9" borderId="0" xfId="0" applyNumberFormat="1" applyFont="1" applyFill="1" applyAlignment="1">
      <alignment vertical="center"/>
    </xf>
    <xf numFmtId="0" fontId="1" fillId="9" borderId="0" xfId="0" applyFont="1" applyFill="1" applyAlignment="1">
      <alignment vertical="center"/>
    </xf>
    <xf numFmtId="0" fontId="1" fillId="9" borderId="0" xfId="0" applyFont="1" applyFill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49" fontId="1" fillId="9" borderId="0" xfId="0" applyNumberFormat="1" applyFont="1" applyFill="1" applyAlignment="1">
      <alignment horizontal="center" vertical="center"/>
    </xf>
    <xf numFmtId="0" fontId="1" fillId="9" borderId="2" xfId="0" applyFont="1" applyFill="1" applyBorder="1" applyAlignment="1">
      <alignment vertical="center"/>
    </xf>
    <xf numFmtId="0" fontId="1" fillId="9" borderId="8" xfId="0" applyFont="1" applyFill="1" applyBorder="1" applyAlignment="1">
      <alignment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49" fontId="1" fillId="9" borderId="8" xfId="0" applyNumberFormat="1" applyFont="1" applyFill="1" applyBorder="1" applyAlignment="1">
      <alignment horizontal="center" vertical="center"/>
    </xf>
    <xf numFmtId="164" fontId="1" fillId="5" borderId="0" xfId="0" applyNumberFormat="1" applyFont="1" applyFill="1" applyAlignment="1">
      <alignment vertical="center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F54E-8114-478E-931E-26EF1B494C1D}">
  <dimension ref="A1:E7"/>
  <sheetViews>
    <sheetView workbookViewId="0">
      <selection activeCell="D32" sqref="D32"/>
    </sheetView>
  </sheetViews>
  <sheetFormatPr baseColWidth="10" defaultRowHeight="14.4" x14ac:dyDescent="0.3"/>
  <cols>
    <col min="1" max="1" width="17.21875" customWidth="1"/>
  </cols>
  <sheetData>
    <row r="1" spans="1:5" x14ac:dyDescent="0.3">
      <c r="A1" s="395" t="s">
        <v>2309</v>
      </c>
      <c r="B1" s="395"/>
      <c r="C1" s="395"/>
      <c r="D1" s="395"/>
      <c r="E1" s="395"/>
    </row>
    <row r="3" spans="1:5" x14ac:dyDescent="0.3">
      <c r="A3" s="228"/>
      <c r="B3" t="s">
        <v>2310</v>
      </c>
    </row>
    <row r="5" spans="1:5" x14ac:dyDescent="0.3">
      <c r="A5" s="229"/>
      <c r="B5" t="s">
        <v>2312</v>
      </c>
    </row>
    <row r="7" spans="1:5" x14ac:dyDescent="0.3">
      <c r="A7" s="7" t="s">
        <v>2313</v>
      </c>
      <c r="B7" t="s">
        <v>2311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4154-1F3A-414A-8E9B-E3404E6306F5}">
  <sheetPr>
    <pageSetUpPr fitToPage="1"/>
  </sheetPr>
  <dimension ref="A1:AB225"/>
  <sheetViews>
    <sheetView topLeftCell="C1" zoomScale="90" zoomScaleNormal="90" workbookViewId="0">
      <pane ySplit="1" topLeftCell="A102" activePane="bottomLeft" state="frozen"/>
      <selection activeCell="C1" sqref="C1"/>
      <selection pane="bottomLeft" activeCell="H225" sqref="H225"/>
    </sheetView>
  </sheetViews>
  <sheetFormatPr baseColWidth="10" defaultRowHeight="14.4" outlineLevelRow="2" x14ac:dyDescent="0.3"/>
  <cols>
    <col min="1" max="1" width="10.109375" style="1" bestFit="1" customWidth="1"/>
    <col min="2" max="2" width="13.33203125" style="28" bestFit="1" customWidth="1"/>
    <col min="3" max="3" width="29.88671875" style="2" bestFit="1" customWidth="1"/>
    <col min="4" max="4" width="41.6640625" style="2" bestFit="1" customWidth="1"/>
    <col min="5" max="5" width="14.109375" style="6" bestFit="1" customWidth="1"/>
    <col min="6" max="6" width="7.6640625" style="75" bestFit="1" customWidth="1"/>
    <col min="7" max="7" width="27.5546875" style="6" customWidth="1"/>
    <col min="8" max="8" width="21.6640625" style="6" customWidth="1"/>
    <col min="9" max="9" width="12.88671875" style="6" bestFit="1" customWidth="1"/>
    <col min="10" max="10" width="20.5546875" customWidth="1"/>
    <col min="11" max="11" width="18.21875" style="6" bestFit="1" customWidth="1"/>
    <col min="12" max="12" width="22.6640625" style="1" bestFit="1" customWidth="1"/>
    <col min="13" max="13" width="24.33203125" style="1" bestFit="1" customWidth="1"/>
    <col min="14" max="14" width="22.77734375" style="1" bestFit="1" customWidth="1"/>
    <col min="15" max="16" width="12.6640625" style="1" bestFit="1" customWidth="1"/>
    <col min="17" max="18" width="15.21875" style="1" bestFit="1" customWidth="1"/>
    <col min="19" max="19" width="12.109375" style="1" bestFit="1" customWidth="1"/>
    <col min="20" max="20" width="24.109375" style="1" bestFit="1" customWidth="1"/>
    <col min="21" max="21" width="20.109375" style="1" bestFit="1" customWidth="1"/>
    <col min="22" max="22" width="17.21875" style="1" bestFit="1" customWidth="1"/>
    <col min="23" max="23" width="12.33203125" style="1" bestFit="1" customWidth="1"/>
    <col min="24" max="24" width="19.33203125" style="1" bestFit="1" customWidth="1"/>
  </cols>
  <sheetData>
    <row r="1" spans="1:28" ht="36" customHeight="1" x14ac:dyDescent="0.3">
      <c r="A1" s="8" t="s">
        <v>0</v>
      </c>
      <c r="B1" s="22" t="s">
        <v>1163</v>
      </c>
      <c r="C1" s="27" t="s">
        <v>28</v>
      </c>
      <c r="D1" s="5" t="s">
        <v>127</v>
      </c>
      <c r="E1" s="14" t="s">
        <v>732</v>
      </c>
      <c r="F1" s="31" t="s">
        <v>1244</v>
      </c>
      <c r="G1" s="20" t="s">
        <v>733</v>
      </c>
      <c r="H1" s="15" t="s">
        <v>2377</v>
      </c>
      <c r="I1" s="16" t="s">
        <v>1014</v>
      </c>
      <c r="J1" s="1" t="s">
        <v>1246</v>
      </c>
      <c r="K1" s="19" t="s">
        <v>1219</v>
      </c>
      <c r="L1" s="20" t="s">
        <v>1996</v>
      </c>
      <c r="M1" s="15" t="s">
        <v>1995</v>
      </c>
      <c r="N1" s="15" t="s">
        <v>1994</v>
      </c>
      <c r="O1" s="17" t="s">
        <v>1966</v>
      </c>
      <c r="P1" s="17" t="s">
        <v>1971</v>
      </c>
      <c r="Q1" s="18" t="s">
        <v>1247</v>
      </c>
      <c r="R1" s="22" t="s">
        <v>1248</v>
      </c>
      <c r="S1" s="21" t="s">
        <v>1268</v>
      </c>
      <c r="T1" s="1" t="s">
        <v>1947</v>
      </c>
      <c r="U1" s="17" t="s">
        <v>736</v>
      </c>
      <c r="V1" s="17" t="s">
        <v>735</v>
      </c>
      <c r="W1" s="17" t="s">
        <v>737</v>
      </c>
      <c r="X1" s="24" t="s">
        <v>1217</v>
      </c>
    </row>
    <row r="2" spans="1:28" s="7" customFormat="1" hidden="1" outlineLevel="2" x14ac:dyDescent="0.3">
      <c r="A2" s="116" t="s">
        <v>2316</v>
      </c>
      <c r="B2" s="100" t="s">
        <v>310</v>
      </c>
      <c r="C2" s="73" t="s">
        <v>309</v>
      </c>
      <c r="D2" s="74" t="s">
        <v>311</v>
      </c>
      <c r="E2" s="6"/>
      <c r="F2" s="41">
        <v>119</v>
      </c>
      <c r="G2" s="21" t="s">
        <v>1234</v>
      </c>
      <c r="H2" s="1">
        <v>1</v>
      </c>
      <c r="I2" s="1"/>
      <c r="J2" s="1" t="s">
        <v>1672</v>
      </c>
      <c r="K2" s="41"/>
      <c r="L2" s="71" t="s">
        <v>1673</v>
      </c>
      <c r="M2" s="75" t="s">
        <v>751</v>
      </c>
      <c r="N2" s="77" t="s">
        <v>1231</v>
      </c>
      <c r="O2" s="77" t="s">
        <v>1946</v>
      </c>
      <c r="P2" s="1"/>
      <c r="Q2" s="1" t="s">
        <v>1250</v>
      </c>
      <c r="R2" s="41" t="s">
        <v>1251</v>
      </c>
      <c r="S2" s="71" t="s">
        <v>1276</v>
      </c>
      <c r="T2" s="77" t="s">
        <v>1959</v>
      </c>
      <c r="U2" s="79" t="s">
        <v>2126</v>
      </c>
      <c r="V2" s="7" t="s">
        <v>2127</v>
      </c>
      <c r="W2" s="1"/>
      <c r="X2" s="41"/>
      <c r="Y2" s="1"/>
      <c r="Z2" s="1"/>
      <c r="AA2" s="1"/>
      <c r="AB2" s="38"/>
    </row>
    <row r="3" spans="1:28" s="7" customFormat="1" hidden="1" outlineLevel="2" x14ac:dyDescent="0.3">
      <c r="A3" s="116" t="s">
        <v>2316</v>
      </c>
      <c r="B3" s="100" t="s">
        <v>310</v>
      </c>
      <c r="C3" s="73" t="s">
        <v>312</v>
      </c>
      <c r="D3" s="74" t="s">
        <v>313</v>
      </c>
      <c r="E3" s="6"/>
      <c r="F3" s="41">
        <v>118</v>
      </c>
      <c r="G3" s="21" t="s">
        <v>1234</v>
      </c>
      <c r="H3" s="1">
        <v>1</v>
      </c>
      <c r="I3" s="1"/>
      <c r="J3" s="1" t="s">
        <v>1674</v>
      </c>
      <c r="K3" s="41"/>
      <c r="L3" s="71" t="s">
        <v>1675</v>
      </c>
      <c r="M3" s="75" t="s">
        <v>751</v>
      </c>
      <c r="N3" s="77" t="s">
        <v>1231</v>
      </c>
      <c r="O3" s="77" t="s">
        <v>1946</v>
      </c>
      <c r="P3" s="1"/>
      <c r="Q3" s="1" t="s">
        <v>1250</v>
      </c>
      <c r="R3" s="41" t="s">
        <v>1251</v>
      </c>
      <c r="S3" s="71" t="s">
        <v>1276</v>
      </c>
      <c r="T3" s="77" t="s">
        <v>1959</v>
      </c>
      <c r="U3" s="79" t="s">
        <v>2129</v>
      </c>
      <c r="V3" s="7" t="s">
        <v>2128</v>
      </c>
      <c r="W3" s="1"/>
      <c r="X3" s="41"/>
      <c r="Y3" s="1"/>
      <c r="Z3" s="1"/>
      <c r="AA3" s="1"/>
      <c r="AB3" s="38"/>
    </row>
    <row r="4" spans="1:28" s="7" customFormat="1" outlineLevel="1" collapsed="1" x14ac:dyDescent="0.3">
      <c r="A4" s="116"/>
      <c r="B4" s="100"/>
      <c r="C4" s="73"/>
      <c r="D4" s="74"/>
      <c r="E4" s="6"/>
      <c r="F4" s="41"/>
      <c r="G4" s="269" t="s">
        <v>2317</v>
      </c>
      <c r="H4" s="275">
        <f>SUBTOTAL(9,H2:H3)</f>
        <v>2</v>
      </c>
      <c r="I4" s="1"/>
      <c r="J4" s="1"/>
      <c r="K4" s="41"/>
      <c r="L4" s="71"/>
      <c r="M4" s="75"/>
      <c r="N4" s="77"/>
      <c r="O4" s="77"/>
      <c r="P4" s="1"/>
      <c r="Q4" s="1"/>
      <c r="R4" s="41"/>
      <c r="S4" s="71"/>
      <c r="T4" s="77"/>
      <c r="U4" s="79"/>
      <c r="W4" s="1"/>
      <c r="X4" s="41"/>
      <c r="Y4" s="1"/>
      <c r="Z4" s="1"/>
      <c r="AA4" s="1">
        <f>SUBTOTAL(9,AA2:AA3)</f>
        <v>0</v>
      </c>
      <c r="AB4" s="38"/>
    </row>
    <row r="5" spans="1:28" s="12" customFormat="1" hidden="1" outlineLevel="2" x14ac:dyDescent="0.3">
      <c r="A5" s="116" t="s">
        <v>2316</v>
      </c>
      <c r="B5" s="100" t="s">
        <v>310</v>
      </c>
      <c r="C5" s="154" t="s">
        <v>343</v>
      </c>
      <c r="D5" s="74" t="s">
        <v>344</v>
      </c>
      <c r="E5" s="1" t="s">
        <v>1031</v>
      </c>
      <c r="F5" s="24">
        <v>291</v>
      </c>
      <c r="G5" s="21" t="s">
        <v>1234</v>
      </c>
      <c r="H5" s="1">
        <v>1</v>
      </c>
      <c r="I5" s="40" t="s">
        <v>1291</v>
      </c>
      <c r="J5" s="17" t="s">
        <v>1497</v>
      </c>
      <c r="K5" s="24" t="s">
        <v>1233</v>
      </c>
      <c r="L5" s="71" t="s">
        <v>1232</v>
      </c>
      <c r="M5" s="75" t="s">
        <v>751</v>
      </c>
      <c r="N5" s="75" t="s">
        <v>1231</v>
      </c>
      <c r="O5" s="75" t="s">
        <v>2154</v>
      </c>
      <c r="P5" s="75" t="s">
        <v>1972</v>
      </c>
      <c r="Q5" s="1" t="s">
        <v>1250</v>
      </c>
      <c r="R5" s="41" t="s">
        <v>1251</v>
      </c>
      <c r="S5" s="71" t="s">
        <v>1276</v>
      </c>
      <c r="T5" s="77" t="s">
        <v>1280</v>
      </c>
      <c r="U5" s="92" t="s">
        <v>1713</v>
      </c>
      <c r="V5" s="75" t="s">
        <v>1714</v>
      </c>
      <c r="W5" s="40" t="s">
        <v>1267</v>
      </c>
      <c r="X5" s="43">
        <v>2.8</v>
      </c>
      <c r="Y5" s="1"/>
      <c r="Z5" s="18"/>
      <c r="AA5" s="1"/>
      <c r="AB5" s="38"/>
    </row>
    <row r="6" spans="1:28" s="12" customFormat="1" hidden="1" outlineLevel="2" x14ac:dyDescent="0.3">
      <c r="A6" s="116" t="s">
        <v>2316</v>
      </c>
      <c r="B6" s="100" t="s">
        <v>310</v>
      </c>
      <c r="C6" s="73" t="s">
        <v>345</v>
      </c>
      <c r="D6" s="74" t="s">
        <v>346</v>
      </c>
      <c r="E6" s="1" t="s">
        <v>1034</v>
      </c>
      <c r="F6" s="24">
        <v>35</v>
      </c>
      <c r="G6" s="21" t="s">
        <v>1234</v>
      </c>
      <c r="H6" s="1">
        <v>1</v>
      </c>
      <c r="I6" s="40" t="s">
        <v>1666</v>
      </c>
      <c r="J6" s="17" t="s">
        <v>1640</v>
      </c>
      <c r="K6" s="24" t="s">
        <v>1236</v>
      </c>
      <c r="L6" s="71" t="s">
        <v>1235</v>
      </c>
      <c r="M6" s="75" t="s">
        <v>751</v>
      </c>
      <c r="N6" s="75" t="s">
        <v>1231</v>
      </c>
      <c r="O6" s="77" t="s">
        <v>1946</v>
      </c>
      <c r="P6" s="77" t="s">
        <v>1946</v>
      </c>
      <c r="Q6" s="1" t="s">
        <v>1250</v>
      </c>
      <c r="R6" s="41" t="s">
        <v>1251</v>
      </c>
      <c r="S6" s="71" t="s">
        <v>1276</v>
      </c>
      <c r="T6" s="77" t="s">
        <v>1280</v>
      </c>
      <c r="U6" s="92" t="s">
        <v>1715</v>
      </c>
      <c r="V6" s="75" t="s">
        <v>1716</v>
      </c>
      <c r="W6" s="40" t="s">
        <v>1267</v>
      </c>
      <c r="X6" s="43">
        <v>2.8</v>
      </c>
      <c r="Y6" s="1"/>
      <c r="Z6" s="18"/>
      <c r="AA6" s="1"/>
      <c r="AB6" s="38"/>
    </row>
    <row r="7" spans="1:28" s="12" customFormat="1" outlineLevel="1" collapsed="1" x14ac:dyDescent="0.3">
      <c r="A7" s="116"/>
      <c r="B7" s="100"/>
      <c r="C7" s="73"/>
      <c r="D7" s="74"/>
      <c r="E7" s="1"/>
      <c r="F7" s="24"/>
      <c r="G7" s="270" t="s">
        <v>2318</v>
      </c>
      <c r="H7" s="275">
        <f>SUBTOTAL(9,H5:H6)</f>
        <v>2</v>
      </c>
      <c r="I7" s="40"/>
      <c r="J7" s="17"/>
      <c r="K7" s="24"/>
      <c r="L7" s="71"/>
      <c r="M7" s="75"/>
      <c r="N7" s="75"/>
      <c r="O7" s="77"/>
      <c r="P7" s="77"/>
      <c r="Q7" s="1"/>
      <c r="R7" s="41"/>
      <c r="S7" s="71"/>
      <c r="T7" s="77"/>
      <c r="U7" s="92"/>
      <c r="V7" s="75"/>
      <c r="W7" s="40"/>
      <c r="X7" s="43"/>
      <c r="Y7" s="1"/>
      <c r="Z7" s="18"/>
      <c r="AA7" s="1">
        <f>SUBTOTAL(9,AA5:AA6)</f>
        <v>0</v>
      </c>
      <c r="AB7" s="38"/>
    </row>
    <row r="8" spans="1:28" s="12" customFormat="1" hidden="1" outlineLevel="2" x14ac:dyDescent="0.3">
      <c r="A8" s="116" t="s">
        <v>2316</v>
      </c>
      <c r="B8" s="100" t="s">
        <v>310</v>
      </c>
      <c r="C8" s="73" t="s">
        <v>325</v>
      </c>
      <c r="D8" s="74" t="s">
        <v>326</v>
      </c>
      <c r="E8" s="39"/>
      <c r="F8" s="41">
        <v>70</v>
      </c>
      <c r="G8" s="8" t="s">
        <v>1671</v>
      </c>
      <c r="H8" s="1">
        <v>1</v>
      </c>
      <c r="I8" s="1"/>
      <c r="J8" s="1" t="s">
        <v>1691</v>
      </c>
      <c r="K8" s="41"/>
      <c r="L8" s="71" t="s">
        <v>1692</v>
      </c>
      <c r="M8" s="75" t="s">
        <v>751</v>
      </c>
      <c r="N8" s="77" t="s">
        <v>1231</v>
      </c>
      <c r="O8" s="77" t="s">
        <v>1946</v>
      </c>
      <c r="P8" s="1"/>
      <c r="Q8" s="1" t="s">
        <v>1250</v>
      </c>
      <c r="R8" s="41" t="s">
        <v>1251</v>
      </c>
      <c r="S8" s="71" t="s">
        <v>1276</v>
      </c>
      <c r="T8" s="77" t="s">
        <v>1959</v>
      </c>
      <c r="U8" s="123" t="s">
        <v>2137</v>
      </c>
      <c r="V8" s="7" t="s">
        <v>2136</v>
      </c>
      <c r="W8" s="1"/>
      <c r="X8" s="41"/>
      <c r="Y8" s="1"/>
      <c r="Z8" s="18"/>
      <c r="AA8" s="1"/>
      <c r="AB8" s="38"/>
    </row>
    <row r="9" spans="1:28" s="12" customFormat="1" hidden="1" outlineLevel="2" x14ac:dyDescent="0.3">
      <c r="A9" s="116" t="s">
        <v>2316</v>
      </c>
      <c r="B9" s="100" t="s">
        <v>310</v>
      </c>
      <c r="C9" s="73" t="s">
        <v>341</v>
      </c>
      <c r="D9" s="74" t="s">
        <v>342</v>
      </c>
      <c r="E9" s="39"/>
      <c r="F9" s="41">
        <v>86</v>
      </c>
      <c r="G9" s="8" t="s">
        <v>1671</v>
      </c>
      <c r="H9" s="1">
        <v>1</v>
      </c>
      <c r="I9" s="1"/>
      <c r="J9" s="1" t="s">
        <v>1711</v>
      </c>
      <c r="K9" s="41"/>
      <c r="L9" s="71" t="s">
        <v>1712</v>
      </c>
      <c r="M9" s="75" t="s">
        <v>751</v>
      </c>
      <c r="N9" s="77" t="s">
        <v>1231</v>
      </c>
      <c r="O9" s="77" t="s">
        <v>1946</v>
      </c>
      <c r="P9" s="1"/>
      <c r="Q9" s="1" t="s">
        <v>1250</v>
      </c>
      <c r="R9" s="41" t="s">
        <v>1251</v>
      </c>
      <c r="S9" s="71" t="s">
        <v>1276</v>
      </c>
      <c r="T9" s="77" t="s">
        <v>1959</v>
      </c>
      <c r="U9" s="79" t="s">
        <v>2153</v>
      </c>
      <c r="V9" s="7" t="s">
        <v>2152</v>
      </c>
      <c r="W9" s="1"/>
      <c r="X9" s="41"/>
      <c r="Y9" s="1"/>
      <c r="Z9" s="18"/>
      <c r="AA9" s="1"/>
      <c r="AB9" s="38"/>
    </row>
    <row r="10" spans="1:28" s="12" customFormat="1" outlineLevel="1" collapsed="1" x14ac:dyDescent="0.3">
      <c r="A10" s="116"/>
      <c r="B10" s="45"/>
      <c r="C10" s="73"/>
      <c r="D10" s="74"/>
      <c r="E10" s="39"/>
      <c r="F10" s="41"/>
      <c r="G10" s="269" t="s">
        <v>2319</v>
      </c>
      <c r="H10" s="275">
        <f>SUBTOTAL(9,H8:H9)</f>
        <v>2</v>
      </c>
      <c r="I10" s="1"/>
      <c r="J10" s="1"/>
      <c r="K10" s="41"/>
      <c r="L10" s="71"/>
      <c r="M10" s="75"/>
      <c r="N10" s="77"/>
      <c r="O10" s="77"/>
      <c r="P10" s="1"/>
      <c r="Q10" s="1"/>
      <c r="R10" s="41"/>
      <c r="S10" s="71"/>
      <c r="T10" s="77"/>
      <c r="U10" s="79"/>
      <c r="V10" s="7"/>
      <c r="W10" s="1"/>
      <c r="X10" s="41"/>
      <c r="Y10" s="1"/>
      <c r="Z10" s="18"/>
      <c r="AA10" s="1">
        <f>SUBTOTAL(9,AA8:AA9)</f>
        <v>0</v>
      </c>
      <c r="AB10" s="38"/>
    </row>
    <row r="11" spans="1:28" s="12" customFormat="1" hidden="1" outlineLevel="2" x14ac:dyDescent="0.3">
      <c r="A11" s="116" t="s">
        <v>2314</v>
      </c>
      <c r="B11" s="100" t="s">
        <v>118</v>
      </c>
      <c r="C11" s="73" t="s">
        <v>51</v>
      </c>
      <c r="D11" s="74" t="s">
        <v>176</v>
      </c>
      <c r="E11" s="17" t="s">
        <v>541</v>
      </c>
      <c r="F11" s="78">
        <v>2</v>
      </c>
      <c r="G11" s="21" t="s">
        <v>1050</v>
      </c>
      <c r="H11" s="1">
        <v>1</v>
      </c>
      <c r="I11" s="17" t="s">
        <v>1406</v>
      </c>
      <c r="J11" s="17" t="s">
        <v>1426</v>
      </c>
      <c r="K11" s="24" t="s">
        <v>1049</v>
      </c>
      <c r="L11" s="71" t="s">
        <v>1048</v>
      </c>
      <c r="M11" s="77" t="s">
        <v>751</v>
      </c>
      <c r="N11" s="77" t="s">
        <v>1047</v>
      </c>
      <c r="O11" s="77" t="s">
        <v>1946</v>
      </c>
      <c r="P11" s="77" t="s">
        <v>1946</v>
      </c>
      <c r="Q11" s="17" t="s">
        <v>1250</v>
      </c>
      <c r="R11" s="24" t="s">
        <v>1251</v>
      </c>
      <c r="S11" s="71" t="s">
        <v>1276</v>
      </c>
      <c r="T11" s="75" t="s">
        <v>1280</v>
      </c>
      <c r="U11" s="92" t="s">
        <v>1999</v>
      </c>
      <c r="V11" s="75" t="s">
        <v>2000</v>
      </c>
      <c r="W11" s="40" t="s">
        <v>1267</v>
      </c>
      <c r="X11" s="43">
        <v>2.8</v>
      </c>
    </row>
    <row r="12" spans="1:28" s="12" customFormat="1" hidden="1" outlineLevel="2" x14ac:dyDescent="0.3">
      <c r="A12" s="116" t="s">
        <v>2314</v>
      </c>
      <c r="B12" s="100" t="s">
        <v>118</v>
      </c>
      <c r="C12" s="73" t="s">
        <v>79</v>
      </c>
      <c r="D12" s="74" t="s">
        <v>182</v>
      </c>
      <c r="E12" s="17"/>
      <c r="F12" s="76">
        <v>164</v>
      </c>
      <c r="G12" s="21" t="s">
        <v>1050</v>
      </c>
      <c r="H12" s="1">
        <v>1</v>
      </c>
      <c r="I12" s="17"/>
      <c r="J12" s="17" t="s">
        <v>1446</v>
      </c>
      <c r="K12" s="24"/>
      <c r="L12" s="71" t="s">
        <v>1447</v>
      </c>
      <c r="M12" s="77" t="s">
        <v>751</v>
      </c>
      <c r="N12" s="77" t="s">
        <v>1047</v>
      </c>
      <c r="O12" s="77" t="s">
        <v>1946</v>
      </c>
      <c r="P12" s="17"/>
      <c r="Q12" s="17" t="s">
        <v>1250</v>
      </c>
      <c r="R12" s="24" t="s">
        <v>1251</v>
      </c>
      <c r="S12" s="71" t="s">
        <v>1276</v>
      </c>
      <c r="T12" s="7" t="s">
        <v>1959</v>
      </c>
      <c r="U12" s="79" t="s">
        <v>2006</v>
      </c>
      <c r="V12" s="7" t="s">
        <v>2005</v>
      </c>
      <c r="W12" s="17"/>
      <c r="X12" s="24"/>
    </row>
    <row r="13" spans="1:28" s="12" customFormat="1" outlineLevel="1" collapsed="1" x14ac:dyDescent="0.3">
      <c r="A13" s="116"/>
      <c r="B13" s="100"/>
      <c r="C13" s="73"/>
      <c r="D13" s="74"/>
      <c r="E13" s="17"/>
      <c r="F13" s="76"/>
      <c r="G13" s="270" t="s">
        <v>2320</v>
      </c>
      <c r="H13" s="275">
        <f>SUBTOTAL(9,H11:H12)</f>
        <v>2</v>
      </c>
      <c r="I13" s="17"/>
      <c r="J13" s="17"/>
      <c r="K13" s="24"/>
      <c r="L13" s="71"/>
      <c r="M13" s="77"/>
      <c r="N13" s="77"/>
      <c r="O13" s="77"/>
      <c r="P13" s="17"/>
      <c r="Q13" s="17"/>
      <c r="R13" s="24"/>
      <c r="S13" s="71"/>
      <c r="T13" s="7"/>
      <c r="U13" s="79"/>
      <c r="V13" s="7"/>
      <c r="W13" s="17"/>
      <c r="X13" s="24"/>
      <c r="AA13" s="12">
        <f>SUBTOTAL(9,AA11:AA12)</f>
        <v>0</v>
      </c>
    </row>
    <row r="14" spans="1:28" s="12" customFormat="1" hidden="1" outlineLevel="2" x14ac:dyDescent="0.3">
      <c r="A14" s="116" t="s">
        <v>20</v>
      </c>
      <c r="B14" s="72" t="s">
        <v>105</v>
      </c>
      <c r="C14" s="73" t="s">
        <v>22</v>
      </c>
      <c r="D14" s="74" t="s">
        <v>143</v>
      </c>
      <c r="E14" s="40"/>
      <c r="F14" s="78">
        <v>49</v>
      </c>
      <c r="G14" s="21" t="s">
        <v>1937</v>
      </c>
      <c r="H14" s="1">
        <v>1</v>
      </c>
      <c r="I14" s="17"/>
      <c r="J14" s="17" t="s">
        <v>1310</v>
      </c>
      <c r="K14" s="24" t="s">
        <v>1342</v>
      </c>
      <c r="L14" s="71" t="s">
        <v>1343</v>
      </c>
      <c r="M14" s="77" t="s">
        <v>751</v>
      </c>
      <c r="N14" s="77" t="s">
        <v>1086</v>
      </c>
      <c r="O14" s="77" t="s">
        <v>1946</v>
      </c>
      <c r="P14" s="77"/>
      <c r="Q14" s="17" t="s">
        <v>1250</v>
      </c>
      <c r="R14" s="24" t="s">
        <v>1251</v>
      </c>
      <c r="S14" s="71" t="s">
        <v>1276</v>
      </c>
      <c r="T14" s="77" t="s">
        <v>1943</v>
      </c>
      <c r="U14" s="92" t="s">
        <v>1973</v>
      </c>
      <c r="V14" s="77" t="s">
        <v>1974</v>
      </c>
      <c r="W14" s="17"/>
      <c r="X14" s="24"/>
    </row>
    <row r="15" spans="1:28" s="12" customFormat="1" outlineLevel="1" collapsed="1" x14ac:dyDescent="0.3">
      <c r="A15" s="116"/>
      <c r="B15" s="72"/>
      <c r="C15" s="73"/>
      <c r="D15" s="74"/>
      <c r="E15" s="40"/>
      <c r="F15" s="78"/>
      <c r="G15" s="270" t="s">
        <v>2321</v>
      </c>
      <c r="H15" s="275">
        <f>SUBTOTAL(9,H14:H14)</f>
        <v>1</v>
      </c>
      <c r="I15" s="17"/>
      <c r="J15" s="17"/>
      <c r="K15" s="24"/>
      <c r="L15" s="71"/>
      <c r="M15" s="77"/>
      <c r="N15" s="77"/>
      <c r="O15" s="77"/>
      <c r="P15" s="77"/>
      <c r="Q15" s="17"/>
      <c r="R15" s="24"/>
      <c r="S15" s="71"/>
      <c r="T15" s="77"/>
      <c r="U15" s="92"/>
      <c r="V15" s="77"/>
      <c r="W15" s="17"/>
      <c r="X15" s="24"/>
      <c r="AA15" s="12">
        <f>SUBTOTAL(9,AA14:AA14)</f>
        <v>0</v>
      </c>
    </row>
    <row r="16" spans="1:28" s="12" customFormat="1" hidden="1" outlineLevel="2" x14ac:dyDescent="0.3">
      <c r="A16" s="116" t="s">
        <v>20</v>
      </c>
      <c r="B16" s="72" t="s">
        <v>105</v>
      </c>
      <c r="C16" s="73" t="s">
        <v>21</v>
      </c>
      <c r="D16" s="74" t="s">
        <v>142</v>
      </c>
      <c r="E16" s="17" t="s">
        <v>1024</v>
      </c>
      <c r="F16" s="76">
        <v>15</v>
      </c>
      <c r="G16" s="21" t="s">
        <v>1089</v>
      </c>
      <c r="H16" s="1">
        <v>1</v>
      </c>
      <c r="I16" s="17" t="s">
        <v>1300</v>
      </c>
      <c r="J16" s="17" t="s">
        <v>1339</v>
      </c>
      <c r="K16" s="24" t="s">
        <v>1088</v>
      </c>
      <c r="L16" s="71" t="s">
        <v>1087</v>
      </c>
      <c r="M16" s="77" t="s">
        <v>751</v>
      </c>
      <c r="N16" s="77" t="s">
        <v>1086</v>
      </c>
      <c r="O16" s="77" t="s">
        <v>1945</v>
      </c>
      <c r="P16" s="77" t="s">
        <v>1946</v>
      </c>
      <c r="Q16" s="17"/>
      <c r="R16" s="24"/>
      <c r="S16" s="71" t="s">
        <v>1276</v>
      </c>
      <c r="T16" s="75" t="s">
        <v>1280</v>
      </c>
      <c r="U16" s="92" t="s">
        <v>1340</v>
      </c>
      <c r="V16" s="75" t="s">
        <v>1341</v>
      </c>
      <c r="W16" s="40" t="s">
        <v>1267</v>
      </c>
      <c r="X16" s="43" t="s">
        <v>1266</v>
      </c>
    </row>
    <row r="17" spans="1:28" s="12" customFormat="1" outlineLevel="1" collapsed="1" x14ac:dyDescent="0.3">
      <c r="A17" s="116"/>
      <c r="B17" s="72"/>
      <c r="C17" s="73"/>
      <c r="D17" s="74"/>
      <c r="E17" s="17"/>
      <c r="F17" s="76"/>
      <c r="G17" s="270" t="s">
        <v>2322</v>
      </c>
      <c r="H17" s="275">
        <f>SUBTOTAL(9,H16:H16)</f>
        <v>1</v>
      </c>
      <c r="I17" s="17"/>
      <c r="J17" s="17"/>
      <c r="K17" s="24"/>
      <c r="L17" s="71"/>
      <c r="M17" s="77"/>
      <c r="N17" s="77"/>
      <c r="O17" s="77"/>
      <c r="P17" s="77"/>
      <c r="Q17" s="17"/>
      <c r="R17" s="24"/>
      <c r="S17" s="71"/>
      <c r="T17" s="75"/>
      <c r="U17" s="92"/>
      <c r="V17" s="75"/>
      <c r="W17" s="40"/>
      <c r="X17" s="43"/>
      <c r="AA17" s="12">
        <f>SUBTOTAL(9,AA16:AA16)</f>
        <v>0</v>
      </c>
    </row>
    <row r="18" spans="1:28" s="12" customFormat="1" hidden="1" outlineLevel="2" x14ac:dyDescent="0.3">
      <c r="A18" s="116" t="s">
        <v>10</v>
      </c>
      <c r="B18" s="72" t="s">
        <v>99</v>
      </c>
      <c r="C18" s="73" t="s">
        <v>12</v>
      </c>
      <c r="D18" s="74" t="s">
        <v>136</v>
      </c>
      <c r="E18" s="40"/>
      <c r="F18" s="76">
        <v>63</v>
      </c>
      <c r="G18" s="63" t="s">
        <v>1936</v>
      </c>
      <c r="H18" s="1">
        <v>1</v>
      </c>
      <c r="I18" s="40"/>
      <c r="J18" s="17" t="s">
        <v>1310</v>
      </c>
      <c r="K18" s="24" t="s">
        <v>1311</v>
      </c>
      <c r="L18" s="71" t="s">
        <v>1312</v>
      </c>
      <c r="M18" s="77" t="s">
        <v>751</v>
      </c>
      <c r="N18" s="77" t="s">
        <v>1112</v>
      </c>
      <c r="O18" s="77" t="s">
        <v>1946</v>
      </c>
      <c r="P18" s="77"/>
      <c r="Q18" s="77"/>
      <c r="R18" s="78"/>
      <c r="S18" s="71" t="s">
        <v>1276</v>
      </c>
      <c r="T18" s="7" t="s">
        <v>1959</v>
      </c>
      <c r="U18" s="92" t="s">
        <v>1963</v>
      </c>
      <c r="V18" s="77" t="s">
        <v>1960</v>
      </c>
      <c r="W18" s="17"/>
      <c r="X18" s="24"/>
    </row>
    <row r="19" spans="1:28" s="12" customFormat="1" outlineLevel="1" collapsed="1" x14ac:dyDescent="0.3">
      <c r="A19" s="116"/>
      <c r="B19" s="72"/>
      <c r="C19" s="73"/>
      <c r="D19" s="74"/>
      <c r="E19" s="40"/>
      <c r="F19" s="76"/>
      <c r="G19" s="271" t="s">
        <v>2323</v>
      </c>
      <c r="H19" s="275">
        <f>SUBTOTAL(9,H18:H18)</f>
        <v>1</v>
      </c>
      <c r="I19" s="40"/>
      <c r="J19" s="17"/>
      <c r="K19" s="24"/>
      <c r="L19" s="71"/>
      <c r="M19" s="77"/>
      <c r="N19" s="77"/>
      <c r="O19" s="77"/>
      <c r="P19" s="77"/>
      <c r="Q19" s="77"/>
      <c r="R19" s="78"/>
      <c r="S19" s="71"/>
      <c r="T19" s="7"/>
      <c r="U19" s="92"/>
      <c r="V19" s="77"/>
      <c r="W19" s="17"/>
      <c r="X19" s="24"/>
      <c r="AA19" s="12">
        <f>SUBTOTAL(9,AA18:AA18)</f>
        <v>0</v>
      </c>
    </row>
    <row r="20" spans="1:28" s="12" customFormat="1" hidden="1" outlineLevel="2" x14ac:dyDescent="0.3">
      <c r="A20" s="116" t="s">
        <v>9</v>
      </c>
      <c r="B20" s="72" t="s">
        <v>93</v>
      </c>
      <c r="C20" s="73" t="s">
        <v>5</v>
      </c>
      <c r="D20" s="74" t="s">
        <v>130</v>
      </c>
      <c r="E20" s="17" t="s">
        <v>1027</v>
      </c>
      <c r="F20" s="76">
        <v>26</v>
      </c>
      <c r="G20" s="21" t="s">
        <v>1115</v>
      </c>
      <c r="H20" s="1">
        <v>1</v>
      </c>
      <c r="I20" s="17" t="s">
        <v>1290</v>
      </c>
      <c r="J20" s="17" t="s">
        <v>1253</v>
      </c>
      <c r="K20" s="24" t="s">
        <v>1137</v>
      </c>
      <c r="L20" s="71" t="s">
        <v>1136</v>
      </c>
      <c r="M20" s="77" t="s">
        <v>751</v>
      </c>
      <c r="N20" s="77" t="s">
        <v>1112</v>
      </c>
      <c r="O20" s="77" t="s">
        <v>1945</v>
      </c>
      <c r="P20" s="77"/>
      <c r="Q20" s="17"/>
      <c r="R20" s="24"/>
      <c r="S20" s="71" t="s">
        <v>1269</v>
      </c>
      <c r="T20" s="75" t="s">
        <v>1280</v>
      </c>
      <c r="U20" s="79" t="s">
        <v>1264</v>
      </c>
      <c r="V20" s="77" t="s">
        <v>1265</v>
      </c>
      <c r="W20" s="64" t="s">
        <v>1267</v>
      </c>
      <c r="X20" s="24" t="s">
        <v>1266</v>
      </c>
      <c r="Y20" s="7"/>
      <c r="Z20" s="7"/>
      <c r="AA20" s="7"/>
      <c r="AB20" s="7"/>
    </row>
    <row r="21" spans="1:28" s="12" customFormat="1" hidden="1" outlineLevel="2" x14ac:dyDescent="0.3">
      <c r="A21" s="116" t="s">
        <v>10</v>
      </c>
      <c r="B21" s="80" t="s">
        <v>99</v>
      </c>
      <c r="C21" s="81" t="s">
        <v>11</v>
      </c>
      <c r="D21" s="82" t="s">
        <v>135</v>
      </c>
      <c r="E21" s="86" t="s">
        <v>1024</v>
      </c>
      <c r="F21" s="90">
        <v>23</v>
      </c>
      <c r="G21" s="87" t="s">
        <v>1115</v>
      </c>
      <c r="H21" s="1">
        <v>1</v>
      </c>
      <c r="I21" s="86" t="s">
        <v>1293</v>
      </c>
      <c r="J21" s="86" t="s">
        <v>1307</v>
      </c>
      <c r="K21" s="88" t="s">
        <v>1114</v>
      </c>
      <c r="L21" s="87" t="s">
        <v>1113</v>
      </c>
      <c r="M21" s="86" t="s">
        <v>751</v>
      </c>
      <c r="N21" s="86" t="s">
        <v>1112</v>
      </c>
      <c r="O21" s="86"/>
      <c r="P21" s="86"/>
      <c r="Q21" s="86"/>
      <c r="R21" s="88"/>
      <c r="S21" s="87" t="s">
        <v>1276</v>
      </c>
      <c r="T21" s="83" t="s">
        <v>1280</v>
      </c>
      <c r="U21" s="89" t="s">
        <v>1308</v>
      </c>
      <c r="V21" s="83" t="s">
        <v>1309</v>
      </c>
      <c r="W21" s="83" t="s">
        <v>1267</v>
      </c>
      <c r="X21" s="84" t="s">
        <v>1266</v>
      </c>
    </row>
    <row r="22" spans="1:28" s="12" customFormat="1" outlineLevel="1" collapsed="1" x14ac:dyDescent="0.3">
      <c r="A22" s="116"/>
      <c r="B22" s="72"/>
      <c r="C22" s="73"/>
      <c r="D22" s="74"/>
      <c r="E22" s="40"/>
      <c r="F22" s="76"/>
      <c r="G22" s="271" t="s">
        <v>2324</v>
      </c>
      <c r="H22" s="275">
        <f>SUBTOTAL(9,H20:H21)</f>
        <v>2</v>
      </c>
      <c r="I22" s="40"/>
      <c r="J22" s="17"/>
      <c r="K22" s="24"/>
      <c r="L22" s="71"/>
      <c r="M22" s="77"/>
      <c r="N22" s="77"/>
      <c r="O22" s="77"/>
      <c r="P22" s="77"/>
      <c r="Q22" s="77"/>
      <c r="R22" s="78"/>
      <c r="S22" s="71"/>
      <c r="T22" s="7"/>
      <c r="U22" s="92"/>
      <c r="V22" s="77"/>
      <c r="W22" s="17"/>
      <c r="X22" s="24"/>
      <c r="AA22" s="12">
        <f>SUBTOTAL(9,AA20:AA21)</f>
        <v>0</v>
      </c>
    </row>
    <row r="23" spans="1:28" s="12" customFormat="1" hidden="1" outlineLevel="2" x14ac:dyDescent="0.3">
      <c r="A23" s="116" t="s">
        <v>2314</v>
      </c>
      <c r="B23" s="100" t="s">
        <v>117</v>
      </c>
      <c r="C23" s="73" t="s">
        <v>53</v>
      </c>
      <c r="D23" s="74" t="s">
        <v>217</v>
      </c>
      <c r="E23" s="17" t="s">
        <v>527</v>
      </c>
      <c r="F23" s="78">
        <v>42</v>
      </c>
      <c r="G23" s="21" t="s">
        <v>1468</v>
      </c>
      <c r="H23" s="1">
        <v>1</v>
      </c>
      <c r="I23" s="17" t="s">
        <v>1409</v>
      </c>
      <c r="J23" s="17" t="s">
        <v>1465</v>
      </c>
      <c r="K23" s="24" t="s">
        <v>1053</v>
      </c>
      <c r="L23" s="71" t="s">
        <v>1052</v>
      </c>
      <c r="M23" s="77" t="s">
        <v>751</v>
      </c>
      <c r="N23" s="77" t="s">
        <v>1051</v>
      </c>
      <c r="O23" s="77" t="s">
        <v>1945</v>
      </c>
      <c r="P23" s="77" t="s">
        <v>1946</v>
      </c>
      <c r="Q23" s="17" t="s">
        <v>1250</v>
      </c>
      <c r="R23" s="24" t="s">
        <v>1251</v>
      </c>
      <c r="S23" s="71" t="s">
        <v>1276</v>
      </c>
      <c r="T23" s="75" t="s">
        <v>1280</v>
      </c>
      <c r="U23" s="92" t="s">
        <v>1466</v>
      </c>
      <c r="V23" s="75" t="s">
        <v>1467</v>
      </c>
      <c r="W23" s="40" t="s">
        <v>1267</v>
      </c>
      <c r="X23" s="43">
        <v>2.8</v>
      </c>
    </row>
    <row r="24" spans="1:28" s="12" customFormat="1" outlineLevel="1" collapsed="1" x14ac:dyDescent="0.3">
      <c r="A24" s="116"/>
      <c r="B24" s="100"/>
      <c r="C24" s="73"/>
      <c r="D24" s="74"/>
      <c r="E24" s="17"/>
      <c r="F24" s="78"/>
      <c r="G24" s="270" t="s">
        <v>2325</v>
      </c>
      <c r="H24" s="275">
        <f>SUBTOTAL(9,H23:H23)</f>
        <v>1</v>
      </c>
      <c r="I24" s="17"/>
      <c r="J24" s="17"/>
      <c r="K24" s="24"/>
      <c r="L24" s="71"/>
      <c r="M24" s="77"/>
      <c r="N24" s="77"/>
      <c r="O24" s="77"/>
      <c r="P24" s="77"/>
      <c r="Q24" s="17"/>
      <c r="R24" s="24"/>
      <c r="S24" s="71"/>
      <c r="T24" s="75"/>
      <c r="U24" s="92"/>
      <c r="V24" s="75"/>
      <c r="W24" s="40"/>
      <c r="X24" s="43"/>
      <c r="AA24" s="12">
        <f>SUBTOTAL(9,AA23:AA23)</f>
        <v>0</v>
      </c>
    </row>
    <row r="25" spans="1:28" s="12" customFormat="1" hidden="1" outlineLevel="2" x14ac:dyDescent="0.3">
      <c r="A25" s="116" t="s">
        <v>37</v>
      </c>
      <c r="B25" s="80" t="s">
        <v>111</v>
      </c>
      <c r="C25" s="81" t="s">
        <v>38</v>
      </c>
      <c r="D25" s="82" t="s">
        <v>151</v>
      </c>
      <c r="E25" s="86" t="s">
        <v>1027</v>
      </c>
      <c r="F25" s="90">
        <v>7</v>
      </c>
      <c r="G25" s="87" t="s">
        <v>1054</v>
      </c>
      <c r="H25" s="1">
        <v>1</v>
      </c>
      <c r="I25" s="86" t="s">
        <v>1372</v>
      </c>
      <c r="J25" s="86" t="s">
        <v>1380</v>
      </c>
      <c r="K25" s="88" t="s">
        <v>1065</v>
      </c>
      <c r="L25" s="87" t="s">
        <v>1064</v>
      </c>
      <c r="M25" s="86" t="s">
        <v>751</v>
      </c>
      <c r="N25" s="86" t="s">
        <v>1051</v>
      </c>
      <c r="O25" s="86"/>
      <c r="P25" s="86"/>
      <c r="Q25" s="86" t="s">
        <v>1250</v>
      </c>
      <c r="R25" s="88" t="s">
        <v>1251</v>
      </c>
      <c r="S25" s="87" t="s">
        <v>1276</v>
      </c>
      <c r="T25" s="83" t="s">
        <v>1280</v>
      </c>
      <c r="U25" s="89"/>
      <c r="V25" s="83" t="s">
        <v>1381</v>
      </c>
      <c r="W25" s="83" t="s">
        <v>1267</v>
      </c>
      <c r="X25" s="84" t="s">
        <v>1266</v>
      </c>
    </row>
    <row r="26" spans="1:28" s="12" customFormat="1" outlineLevel="1" collapsed="1" x14ac:dyDescent="0.3">
      <c r="A26" s="116"/>
      <c r="B26" s="72"/>
      <c r="C26" s="73"/>
      <c r="D26" s="74"/>
      <c r="E26" s="40"/>
      <c r="F26" s="76"/>
      <c r="G26" s="271" t="s">
        <v>2326</v>
      </c>
      <c r="H26" s="275">
        <f>SUBTOTAL(9,H25:H25)</f>
        <v>1</v>
      </c>
      <c r="I26" s="40"/>
      <c r="J26" s="17"/>
      <c r="K26" s="24"/>
      <c r="L26" s="71"/>
      <c r="M26" s="77"/>
      <c r="N26" s="77"/>
      <c r="O26" s="77"/>
      <c r="P26" s="77"/>
      <c r="Q26" s="77"/>
      <c r="R26" s="78"/>
      <c r="S26" s="71"/>
      <c r="T26" s="7"/>
      <c r="U26" s="92"/>
      <c r="V26" s="77"/>
      <c r="W26" s="17"/>
      <c r="X26" s="24"/>
      <c r="AA26" s="12">
        <f>SUBTOTAL(9,AA25:AA25)</f>
        <v>0</v>
      </c>
    </row>
    <row r="27" spans="1:28" s="13" customFormat="1" hidden="1" outlineLevel="2" x14ac:dyDescent="0.3">
      <c r="A27" s="116" t="s">
        <v>2314</v>
      </c>
      <c r="B27" s="100" t="s">
        <v>117</v>
      </c>
      <c r="C27" s="73" t="s">
        <v>63</v>
      </c>
      <c r="D27" s="74" t="s">
        <v>175</v>
      </c>
      <c r="E27" s="17"/>
      <c r="F27" s="78">
        <v>64</v>
      </c>
      <c r="G27" s="21" t="s">
        <v>1551</v>
      </c>
      <c r="H27" s="1">
        <v>1</v>
      </c>
      <c r="I27" s="40" t="s">
        <v>1425</v>
      </c>
      <c r="J27" s="17" t="s">
        <v>1420</v>
      </c>
      <c r="K27" s="24" t="s">
        <v>1424</v>
      </c>
      <c r="L27" s="71" t="s">
        <v>1421</v>
      </c>
      <c r="M27" s="77" t="s">
        <v>751</v>
      </c>
      <c r="N27" s="77" t="s">
        <v>1417</v>
      </c>
      <c r="O27" s="77" t="s">
        <v>1946</v>
      </c>
      <c r="P27" s="17"/>
      <c r="Q27" s="17" t="s">
        <v>1250</v>
      </c>
      <c r="R27" s="24" t="s">
        <v>1251</v>
      </c>
      <c r="S27" s="71" t="s">
        <v>1276</v>
      </c>
      <c r="T27" s="7" t="s">
        <v>1959</v>
      </c>
      <c r="U27" s="92" t="s">
        <v>1998</v>
      </c>
      <c r="V27" s="7" t="s">
        <v>1997</v>
      </c>
      <c r="W27" s="40" t="s">
        <v>1267</v>
      </c>
      <c r="X27" s="43">
        <v>2.8</v>
      </c>
      <c r="Y27" s="12"/>
      <c r="Z27" s="12"/>
      <c r="AA27" s="12"/>
      <c r="AB27" s="12"/>
    </row>
    <row r="28" spans="1:28" s="13" customFormat="1" outlineLevel="1" collapsed="1" x14ac:dyDescent="0.3">
      <c r="A28" s="116"/>
      <c r="B28" s="100"/>
      <c r="C28" s="73"/>
      <c r="D28" s="74"/>
      <c r="E28" s="17"/>
      <c r="F28" s="78"/>
      <c r="G28" s="270" t="s">
        <v>2327</v>
      </c>
      <c r="H28" s="275">
        <f>SUBTOTAL(9,H27:H27)</f>
        <v>1</v>
      </c>
      <c r="I28" s="40"/>
      <c r="J28" s="17"/>
      <c r="K28" s="24"/>
      <c r="L28" s="71"/>
      <c r="M28" s="77"/>
      <c r="N28" s="77"/>
      <c r="O28" s="77"/>
      <c r="P28" s="17"/>
      <c r="Q28" s="17"/>
      <c r="R28" s="24"/>
      <c r="S28" s="71"/>
      <c r="T28" s="7"/>
      <c r="U28" s="92"/>
      <c r="V28" s="7"/>
      <c r="W28" s="40"/>
      <c r="X28" s="43"/>
      <c r="Y28" s="12"/>
      <c r="Z28" s="12"/>
      <c r="AA28" s="12">
        <f>SUBTOTAL(9,AA27:AA27)</f>
        <v>0</v>
      </c>
      <c r="AB28" s="12"/>
    </row>
    <row r="29" spans="1:28" s="12" customFormat="1" hidden="1" outlineLevel="2" x14ac:dyDescent="0.3">
      <c r="A29" s="116" t="s">
        <v>20</v>
      </c>
      <c r="B29" s="72" t="s">
        <v>106</v>
      </c>
      <c r="C29" s="73" t="s">
        <v>23</v>
      </c>
      <c r="D29" s="74" t="s">
        <v>144</v>
      </c>
      <c r="E29" s="40"/>
      <c r="F29" s="76">
        <v>159</v>
      </c>
      <c r="G29" s="21" t="s">
        <v>1346</v>
      </c>
      <c r="H29" s="1">
        <v>1</v>
      </c>
      <c r="I29" s="17"/>
      <c r="J29" s="17" t="s">
        <v>1344</v>
      </c>
      <c r="K29" s="24"/>
      <c r="L29" s="71" t="s">
        <v>1345</v>
      </c>
      <c r="M29" s="77" t="s">
        <v>751</v>
      </c>
      <c r="N29" s="77" t="s">
        <v>1956</v>
      </c>
      <c r="O29" s="77" t="s">
        <v>1946</v>
      </c>
      <c r="P29" s="77"/>
      <c r="Q29" s="17" t="s">
        <v>1250</v>
      </c>
      <c r="R29" s="24" t="s">
        <v>1251</v>
      </c>
      <c r="S29" s="71" t="s">
        <v>1276</v>
      </c>
      <c r="T29" s="77" t="s">
        <v>1943</v>
      </c>
      <c r="U29" s="92" t="s">
        <v>1975</v>
      </c>
      <c r="V29" s="77" t="s">
        <v>1976</v>
      </c>
      <c r="W29" s="17"/>
      <c r="X29" s="24"/>
    </row>
    <row r="30" spans="1:28" s="12" customFormat="1" outlineLevel="1" collapsed="1" x14ac:dyDescent="0.3">
      <c r="A30" s="116"/>
      <c r="B30" s="72"/>
      <c r="C30" s="73"/>
      <c r="D30" s="74"/>
      <c r="E30" s="40"/>
      <c r="F30" s="76"/>
      <c r="G30" s="270" t="s">
        <v>2328</v>
      </c>
      <c r="H30" s="275">
        <f>SUBTOTAL(9,H29:H29)</f>
        <v>1</v>
      </c>
      <c r="I30" s="17"/>
      <c r="J30" s="17"/>
      <c r="K30" s="24"/>
      <c r="L30" s="71"/>
      <c r="M30" s="77"/>
      <c r="N30" s="77"/>
      <c r="O30" s="77"/>
      <c r="P30" s="77"/>
      <c r="Q30" s="17"/>
      <c r="R30" s="24"/>
      <c r="S30" s="71"/>
      <c r="T30" s="77"/>
      <c r="U30" s="92"/>
      <c r="V30" s="77"/>
      <c r="W30" s="17"/>
      <c r="X30" s="24"/>
      <c r="AA30" s="12">
        <f>SUBTOTAL(9,AA29:AA29)</f>
        <v>0</v>
      </c>
    </row>
    <row r="31" spans="1:28" s="12" customFormat="1" hidden="1" outlineLevel="2" x14ac:dyDescent="0.3">
      <c r="A31" s="116" t="s">
        <v>2315</v>
      </c>
      <c r="B31" s="67" t="s">
        <v>219</v>
      </c>
      <c r="C31" s="116" t="s">
        <v>218</v>
      </c>
      <c r="D31" s="117" t="s">
        <v>220</v>
      </c>
      <c r="E31" s="65"/>
      <c r="F31" s="43">
        <v>161</v>
      </c>
      <c r="G31" s="21" t="s">
        <v>1214</v>
      </c>
      <c r="H31" s="1">
        <v>1</v>
      </c>
      <c r="I31" s="17" t="s">
        <v>1558</v>
      </c>
      <c r="J31" s="17" t="s">
        <v>1556</v>
      </c>
      <c r="K31" s="24" t="s">
        <v>1559</v>
      </c>
      <c r="L31" s="71" t="s">
        <v>1557</v>
      </c>
      <c r="M31" s="77" t="s">
        <v>751</v>
      </c>
      <c r="N31" s="77" t="s">
        <v>1213</v>
      </c>
      <c r="O31" s="77" t="s">
        <v>1946</v>
      </c>
      <c r="P31" s="77"/>
      <c r="Q31" s="17" t="s">
        <v>1250</v>
      </c>
      <c r="R31" s="24" t="s">
        <v>1251</v>
      </c>
      <c r="S31" s="71" t="s">
        <v>1276</v>
      </c>
      <c r="T31" s="7" t="s">
        <v>1959</v>
      </c>
      <c r="U31" s="104" t="s">
        <v>2064</v>
      </c>
      <c r="V31" s="7" t="s">
        <v>2063</v>
      </c>
      <c r="W31" s="65"/>
      <c r="X31" s="66"/>
    </row>
    <row r="32" spans="1:28" s="12" customFormat="1" hidden="1" outlineLevel="2" x14ac:dyDescent="0.3">
      <c r="A32" s="116" t="s">
        <v>2315</v>
      </c>
      <c r="B32" s="67" t="s">
        <v>219</v>
      </c>
      <c r="C32" s="116" t="s">
        <v>222</v>
      </c>
      <c r="D32" s="117" t="s">
        <v>223</v>
      </c>
      <c r="E32" s="68" t="s">
        <v>1027</v>
      </c>
      <c r="F32" s="24">
        <v>32</v>
      </c>
      <c r="G32" s="21" t="s">
        <v>1214</v>
      </c>
      <c r="H32" s="1">
        <v>1</v>
      </c>
      <c r="I32" s="17" t="s">
        <v>1555</v>
      </c>
      <c r="J32" s="17" t="s">
        <v>1354</v>
      </c>
      <c r="K32" s="24" t="s">
        <v>1215</v>
      </c>
      <c r="L32" s="71" t="s">
        <v>1216</v>
      </c>
      <c r="M32" s="77" t="s">
        <v>751</v>
      </c>
      <c r="N32" s="77" t="s">
        <v>1213</v>
      </c>
      <c r="O32" s="77" t="s">
        <v>1945</v>
      </c>
      <c r="P32" s="77" t="s">
        <v>1946</v>
      </c>
      <c r="Q32" s="17" t="s">
        <v>1250</v>
      </c>
      <c r="R32" s="24" t="s">
        <v>1251</v>
      </c>
      <c r="S32" s="71" t="s">
        <v>1276</v>
      </c>
      <c r="T32" s="75" t="s">
        <v>1280</v>
      </c>
      <c r="U32" s="92" t="s">
        <v>1422</v>
      </c>
      <c r="V32" s="75" t="s">
        <v>1423</v>
      </c>
      <c r="W32" s="40" t="s">
        <v>1267</v>
      </c>
      <c r="X32" s="43">
        <v>2.8</v>
      </c>
    </row>
    <row r="33" spans="1:28" s="12" customFormat="1" hidden="1" outlineLevel="2" x14ac:dyDescent="0.3">
      <c r="A33" s="116" t="s">
        <v>2315</v>
      </c>
      <c r="B33" s="109" t="s">
        <v>219</v>
      </c>
      <c r="C33" s="110" t="s">
        <v>224</v>
      </c>
      <c r="D33" s="111" t="s">
        <v>225</v>
      </c>
      <c r="E33" s="112"/>
      <c r="F33" s="84">
        <v>169</v>
      </c>
      <c r="G33" s="87" t="s">
        <v>1214</v>
      </c>
      <c r="H33" s="1">
        <v>1</v>
      </c>
      <c r="I33" s="86" t="s">
        <v>1562</v>
      </c>
      <c r="J33" s="86" t="s">
        <v>1560</v>
      </c>
      <c r="K33" s="88" t="s">
        <v>1563</v>
      </c>
      <c r="L33" s="87" t="s">
        <v>1561</v>
      </c>
      <c r="M33" s="86"/>
      <c r="N33" s="86"/>
      <c r="O33" s="86"/>
      <c r="P33" s="86"/>
      <c r="Q33" s="86" t="s">
        <v>1250</v>
      </c>
      <c r="R33" s="88" t="s">
        <v>1251</v>
      </c>
      <c r="S33" s="113"/>
      <c r="T33" s="112"/>
      <c r="U33" s="115"/>
      <c r="V33" s="112"/>
      <c r="W33" s="112"/>
      <c r="X33" s="114"/>
    </row>
    <row r="34" spans="1:28" s="12" customFormat="1" hidden="1" outlineLevel="2" x14ac:dyDescent="0.3">
      <c r="A34" s="116" t="s">
        <v>2315</v>
      </c>
      <c r="B34" s="67" t="s">
        <v>219</v>
      </c>
      <c r="C34" s="116" t="s">
        <v>226</v>
      </c>
      <c r="D34" s="117" t="s">
        <v>227</v>
      </c>
      <c r="E34" s="65"/>
      <c r="F34" s="43">
        <v>210</v>
      </c>
      <c r="G34" s="21" t="s">
        <v>1214</v>
      </c>
      <c r="H34" s="1">
        <v>1</v>
      </c>
      <c r="I34" s="17" t="s">
        <v>1572</v>
      </c>
      <c r="J34" s="17" t="s">
        <v>1401</v>
      </c>
      <c r="K34" s="24" t="s">
        <v>1575</v>
      </c>
      <c r="L34" s="71" t="s">
        <v>1564</v>
      </c>
      <c r="M34" s="77" t="s">
        <v>751</v>
      </c>
      <c r="N34" s="77" t="s">
        <v>1213</v>
      </c>
      <c r="O34" s="77" t="s">
        <v>1946</v>
      </c>
      <c r="P34" s="17"/>
      <c r="Q34" s="17" t="s">
        <v>1250</v>
      </c>
      <c r="R34" s="24" t="s">
        <v>1251</v>
      </c>
      <c r="S34" s="71" t="s">
        <v>1276</v>
      </c>
      <c r="T34" s="7" t="s">
        <v>1959</v>
      </c>
      <c r="U34" s="104" t="s">
        <v>2065</v>
      </c>
      <c r="V34" s="7" t="s">
        <v>2066</v>
      </c>
      <c r="W34" s="65"/>
      <c r="X34" s="66"/>
    </row>
    <row r="35" spans="1:28" s="12" customFormat="1" hidden="1" outlineLevel="2" x14ac:dyDescent="0.3">
      <c r="A35" s="116" t="s">
        <v>2315</v>
      </c>
      <c r="B35" s="67" t="s">
        <v>219</v>
      </c>
      <c r="C35" s="116" t="s">
        <v>239</v>
      </c>
      <c r="D35" s="117" t="s">
        <v>240</v>
      </c>
      <c r="E35" s="65"/>
      <c r="F35" s="43">
        <v>73</v>
      </c>
      <c r="G35" s="21" t="s">
        <v>1214</v>
      </c>
      <c r="H35" s="1">
        <v>1</v>
      </c>
      <c r="I35" s="17" t="s">
        <v>1592</v>
      </c>
      <c r="J35" s="17" t="s">
        <v>1578</v>
      </c>
      <c r="K35" s="24" t="s">
        <v>1595</v>
      </c>
      <c r="L35" s="71" t="s">
        <v>1579</v>
      </c>
      <c r="M35" s="77" t="s">
        <v>751</v>
      </c>
      <c r="N35" s="77" t="s">
        <v>1213</v>
      </c>
      <c r="O35" s="77" t="s">
        <v>1946</v>
      </c>
      <c r="P35" s="17"/>
      <c r="Q35" s="17" t="s">
        <v>1250</v>
      </c>
      <c r="R35" s="24" t="s">
        <v>1251</v>
      </c>
      <c r="S35" s="71" t="s">
        <v>1276</v>
      </c>
      <c r="T35" s="7" t="s">
        <v>1959</v>
      </c>
      <c r="U35" s="104" t="s">
        <v>2078</v>
      </c>
      <c r="V35" s="7" t="s">
        <v>2077</v>
      </c>
      <c r="W35" s="65"/>
      <c r="X35" s="66"/>
    </row>
    <row r="36" spans="1:28" s="12" customFormat="1" hidden="1" outlineLevel="2" x14ac:dyDescent="0.3">
      <c r="A36" s="116" t="s">
        <v>2315</v>
      </c>
      <c r="B36" s="67" t="s">
        <v>219</v>
      </c>
      <c r="C36" s="116" t="s">
        <v>249</v>
      </c>
      <c r="D36" s="117" t="s">
        <v>250</v>
      </c>
      <c r="E36" s="65"/>
      <c r="F36" s="43">
        <v>75</v>
      </c>
      <c r="G36" s="21" t="s">
        <v>1214</v>
      </c>
      <c r="H36" s="1">
        <v>1</v>
      </c>
      <c r="I36" s="17" t="s">
        <v>1593</v>
      </c>
      <c r="J36" s="17" t="s">
        <v>1588</v>
      </c>
      <c r="K36" s="24" t="s">
        <v>1596</v>
      </c>
      <c r="L36" s="71" t="s">
        <v>1589</v>
      </c>
      <c r="M36" s="77" t="s">
        <v>751</v>
      </c>
      <c r="N36" s="77" t="s">
        <v>1213</v>
      </c>
      <c r="O36" s="77" t="s">
        <v>1946</v>
      </c>
      <c r="P36" s="17"/>
      <c r="Q36" s="17" t="s">
        <v>1250</v>
      </c>
      <c r="R36" s="24" t="s">
        <v>1251</v>
      </c>
      <c r="S36" s="71" t="s">
        <v>1276</v>
      </c>
      <c r="T36" s="7" t="s">
        <v>1959</v>
      </c>
      <c r="U36" s="104" t="s">
        <v>2084</v>
      </c>
      <c r="V36" s="7" t="s">
        <v>2083</v>
      </c>
      <c r="W36" s="65"/>
      <c r="X36" s="66"/>
    </row>
    <row r="37" spans="1:28" s="12" customFormat="1" hidden="1" outlineLevel="2" x14ac:dyDescent="0.3">
      <c r="A37" s="116" t="s">
        <v>2315</v>
      </c>
      <c r="B37" s="67" t="s">
        <v>219</v>
      </c>
      <c r="C37" s="116" t="s">
        <v>251</v>
      </c>
      <c r="D37" s="117" t="s">
        <v>252</v>
      </c>
      <c r="E37" s="65"/>
      <c r="F37" s="43">
        <v>79</v>
      </c>
      <c r="G37" s="21" t="s">
        <v>1214</v>
      </c>
      <c r="H37" s="1">
        <v>1</v>
      </c>
      <c r="I37" s="17" t="s">
        <v>1594</v>
      </c>
      <c r="J37" s="17" t="s">
        <v>1590</v>
      </c>
      <c r="K37" s="24" t="s">
        <v>1597</v>
      </c>
      <c r="L37" s="71" t="s">
        <v>1591</v>
      </c>
      <c r="M37" s="77" t="s">
        <v>751</v>
      </c>
      <c r="N37" s="77" t="s">
        <v>1213</v>
      </c>
      <c r="O37" s="77" t="s">
        <v>1946</v>
      </c>
      <c r="P37" s="17"/>
      <c r="Q37" s="17" t="s">
        <v>1250</v>
      </c>
      <c r="R37" s="24" t="s">
        <v>1251</v>
      </c>
      <c r="S37" s="71" t="s">
        <v>1276</v>
      </c>
      <c r="T37" s="7" t="s">
        <v>1959</v>
      </c>
      <c r="U37" s="104" t="s">
        <v>2086</v>
      </c>
      <c r="V37" s="7" t="s">
        <v>2085</v>
      </c>
      <c r="W37" s="65"/>
      <c r="X37" s="265"/>
    </row>
    <row r="38" spans="1:28" s="12" customFormat="1" hidden="1" outlineLevel="2" x14ac:dyDescent="0.3">
      <c r="A38" s="116" t="s">
        <v>2315</v>
      </c>
      <c r="B38" s="67" t="s">
        <v>219</v>
      </c>
      <c r="C38" s="116" t="s">
        <v>253</v>
      </c>
      <c r="D38" s="117" t="s">
        <v>254</v>
      </c>
      <c r="E38" s="65"/>
      <c r="F38" s="43">
        <v>56</v>
      </c>
      <c r="G38" s="21" t="s">
        <v>1214</v>
      </c>
      <c r="H38" s="1">
        <v>1</v>
      </c>
      <c r="I38" s="17" t="s">
        <v>1611</v>
      </c>
      <c r="J38" s="17" t="s">
        <v>1598</v>
      </c>
      <c r="K38" s="24" t="s">
        <v>1612</v>
      </c>
      <c r="L38" s="71" t="s">
        <v>1599</v>
      </c>
      <c r="M38" s="77" t="s">
        <v>751</v>
      </c>
      <c r="N38" s="77" t="s">
        <v>1213</v>
      </c>
      <c r="O38" s="77" t="s">
        <v>1946</v>
      </c>
      <c r="P38" s="17"/>
      <c r="Q38" s="17" t="s">
        <v>1250</v>
      </c>
      <c r="R38" s="24" t="s">
        <v>1251</v>
      </c>
      <c r="S38" s="71" t="s">
        <v>1276</v>
      </c>
      <c r="T38" s="7" t="s">
        <v>1959</v>
      </c>
      <c r="U38" s="92" t="s">
        <v>2088</v>
      </c>
      <c r="V38" s="7" t="s">
        <v>2087</v>
      </c>
      <c r="W38" s="40"/>
      <c r="X38" s="43"/>
    </row>
    <row r="39" spans="1:28" s="12" customFormat="1" hidden="1" outlineLevel="2" x14ac:dyDescent="0.3">
      <c r="A39" s="116" t="s">
        <v>2315</v>
      </c>
      <c r="B39" s="67" t="s">
        <v>219</v>
      </c>
      <c r="C39" s="116" t="s">
        <v>255</v>
      </c>
      <c r="D39" s="117" t="s">
        <v>256</v>
      </c>
      <c r="E39" s="65"/>
      <c r="F39" s="43">
        <v>170</v>
      </c>
      <c r="G39" s="21" t="s">
        <v>1214</v>
      </c>
      <c r="H39" s="1">
        <v>1</v>
      </c>
      <c r="I39" s="17" t="s">
        <v>1407</v>
      </c>
      <c r="J39" s="17" t="s">
        <v>1600</v>
      </c>
      <c r="K39" s="24" t="s">
        <v>1613</v>
      </c>
      <c r="L39" s="71" t="s">
        <v>1601</v>
      </c>
      <c r="M39" s="77" t="s">
        <v>751</v>
      </c>
      <c r="N39" s="77" t="s">
        <v>1213</v>
      </c>
      <c r="O39" s="77" t="s">
        <v>1946</v>
      </c>
      <c r="P39" s="17"/>
      <c r="Q39" s="17" t="s">
        <v>1250</v>
      </c>
      <c r="R39" s="24" t="s">
        <v>1251</v>
      </c>
      <c r="S39" s="71" t="s">
        <v>1276</v>
      </c>
      <c r="T39" s="7" t="s">
        <v>1959</v>
      </c>
      <c r="U39" s="92" t="s">
        <v>2090</v>
      </c>
      <c r="V39" s="7" t="s">
        <v>2089</v>
      </c>
      <c r="W39" s="40"/>
      <c r="X39" s="43"/>
    </row>
    <row r="40" spans="1:28" s="12" customFormat="1" hidden="1" outlineLevel="2" x14ac:dyDescent="0.3">
      <c r="A40" s="116" t="s">
        <v>2315</v>
      </c>
      <c r="B40" s="67" t="s">
        <v>219</v>
      </c>
      <c r="C40" s="116" t="s">
        <v>257</v>
      </c>
      <c r="D40" s="117" t="s">
        <v>258</v>
      </c>
      <c r="E40" s="68" t="s">
        <v>1031</v>
      </c>
      <c r="F40" s="24">
        <v>31</v>
      </c>
      <c r="G40" s="21" t="s">
        <v>1214</v>
      </c>
      <c r="H40" s="1">
        <v>1</v>
      </c>
      <c r="I40" s="17"/>
      <c r="J40" s="17" t="s">
        <v>1259</v>
      </c>
      <c r="K40" s="24"/>
      <c r="L40" s="71" t="s">
        <v>1212</v>
      </c>
      <c r="M40" s="77" t="s">
        <v>751</v>
      </c>
      <c r="N40" s="77" t="s">
        <v>1213</v>
      </c>
      <c r="O40" s="77" t="s">
        <v>1945</v>
      </c>
      <c r="P40" s="77" t="s">
        <v>1946</v>
      </c>
      <c r="Q40" s="17" t="s">
        <v>1250</v>
      </c>
      <c r="R40" s="24" t="s">
        <v>1251</v>
      </c>
      <c r="S40" s="71" t="s">
        <v>1276</v>
      </c>
      <c r="T40" s="75" t="s">
        <v>1280</v>
      </c>
      <c r="U40" s="92" t="s">
        <v>1602</v>
      </c>
      <c r="V40" s="92" t="s">
        <v>1603</v>
      </c>
      <c r="W40" s="40" t="s">
        <v>1267</v>
      </c>
      <c r="X40" s="43">
        <v>2.8</v>
      </c>
    </row>
    <row r="41" spans="1:28" s="12" customFormat="1" hidden="1" outlineLevel="2" x14ac:dyDescent="0.3">
      <c r="A41" s="116" t="s">
        <v>2316</v>
      </c>
      <c r="B41" s="45" t="s">
        <v>315</v>
      </c>
      <c r="C41" s="73" t="s">
        <v>314</v>
      </c>
      <c r="D41" s="74" t="s">
        <v>316</v>
      </c>
      <c r="E41" s="6"/>
      <c r="F41" s="42">
        <v>163</v>
      </c>
      <c r="G41" s="8" t="s">
        <v>1214</v>
      </c>
      <c r="H41" s="1">
        <v>1</v>
      </c>
      <c r="I41" s="1" t="s">
        <v>1690</v>
      </c>
      <c r="J41" s="1" t="s">
        <v>1677</v>
      </c>
      <c r="K41" s="41" t="s">
        <v>1678</v>
      </c>
      <c r="L41" s="71" t="s">
        <v>1679</v>
      </c>
      <c r="M41" s="75" t="s">
        <v>751</v>
      </c>
      <c r="N41" s="77" t="s">
        <v>1213</v>
      </c>
      <c r="O41" s="77" t="s">
        <v>1946</v>
      </c>
      <c r="P41" s="1"/>
      <c r="Q41" s="1" t="s">
        <v>1250</v>
      </c>
      <c r="R41" s="41" t="s">
        <v>1251</v>
      </c>
      <c r="S41" s="71" t="s">
        <v>1276</v>
      </c>
      <c r="T41" s="77" t="s">
        <v>1959</v>
      </c>
      <c r="U41" s="79" t="s">
        <v>2131</v>
      </c>
      <c r="V41" s="7" t="s">
        <v>2130</v>
      </c>
      <c r="W41" s="1"/>
      <c r="X41" s="41"/>
      <c r="Y41" s="1"/>
      <c r="Z41" s="1"/>
      <c r="AA41" s="1"/>
      <c r="AB41" s="38"/>
    </row>
    <row r="42" spans="1:28" s="12" customFormat="1" hidden="1" outlineLevel="2" x14ac:dyDescent="0.3">
      <c r="A42" s="116" t="s">
        <v>2316</v>
      </c>
      <c r="B42" s="45" t="s">
        <v>315</v>
      </c>
      <c r="C42" s="73" t="s">
        <v>347</v>
      </c>
      <c r="D42" s="74" t="s">
        <v>348</v>
      </c>
      <c r="E42" s="6"/>
      <c r="F42" s="43">
        <v>105</v>
      </c>
      <c r="G42" s="21" t="s">
        <v>1214</v>
      </c>
      <c r="H42" s="1">
        <v>1</v>
      </c>
      <c r="I42" s="17"/>
      <c r="J42" s="17" t="s">
        <v>1717</v>
      </c>
      <c r="K42" s="24"/>
      <c r="L42" s="71" t="s">
        <v>1718</v>
      </c>
      <c r="M42" s="75" t="s">
        <v>751</v>
      </c>
      <c r="N42" s="77" t="s">
        <v>1213</v>
      </c>
      <c r="O42" s="77" t="s">
        <v>1946</v>
      </c>
      <c r="P42" s="77" t="s">
        <v>1946</v>
      </c>
      <c r="Q42" s="1" t="s">
        <v>1250</v>
      </c>
      <c r="R42" s="41" t="s">
        <v>1251</v>
      </c>
      <c r="S42" s="71" t="s">
        <v>1276</v>
      </c>
      <c r="T42" s="77" t="s">
        <v>2157</v>
      </c>
      <c r="U42" s="92" t="s">
        <v>2156</v>
      </c>
      <c r="V42" s="7" t="s">
        <v>2155</v>
      </c>
      <c r="W42" s="40"/>
      <c r="X42" s="43"/>
      <c r="Y42" s="1"/>
      <c r="Z42" s="18"/>
      <c r="AA42" s="1"/>
      <c r="AB42" s="38"/>
    </row>
    <row r="43" spans="1:28" s="12" customFormat="1" hidden="1" outlineLevel="2" x14ac:dyDescent="0.3">
      <c r="A43" s="116" t="s">
        <v>2316</v>
      </c>
      <c r="B43" s="124" t="s">
        <v>315</v>
      </c>
      <c r="C43" s="125" t="s">
        <v>349</v>
      </c>
      <c r="D43" s="126" t="s">
        <v>350</v>
      </c>
      <c r="E43" s="127"/>
      <c r="F43" s="84">
        <v>103</v>
      </c>
      <c r="G43" s="87" t="s">
        <v>1214</v>
      </c>
      <c r="H43" s="1">
        <v>1</v>
      </c>
      <c r="I43" s="86"/>
      <c r="J43" s="86" t="s">
        <v>1258</v>
      </c>
      <c r="K43" s="88"/>
      <c r="L43" s="87" t="s">
        <v>1719</v>
      </c>
      <c r="M43" s="83" t="s">
        <v>751</v>
      </c>
      <c r="N43" s="86"/>
      <c r="O43" s="86"/>
      <c r="P43" s="86"/>
      <c r="Q43" s="129" t="s">
        <v>1250</v>
      </c>
      <c r="R43" s="130" t="s">
        <v>1251</v>
      </c>
      <c r="S43" s="87" t="s">
        <v>1276</v>
      </c>
      <c r="T43" s="86"/>
      <c r="U43" s="89"/>
      <c r="V43" s="83"/>
      <c r="W43" s="83"/>
      <c r="X43" s="84"/>
      <c r="Y43" s="1"/>
      <c r="Z43" s="18"/>
      <c r="AA43" s="1"/>
      <c r="AB43" s="38"/>
    </row>
    <row r="44" spans="1:28" s="12" customFormat="1" hidden="1" outlineLevel="2" x14ac:dyDescent="0.3">
      <c r="A44" s="116" t="s">
        <v>2316</v>
      </c>
      <c r="B44" s="124" t="s">
        <v>315</v>
      </c>
      <c r="C44" s="125" t="s">
        <v>351</v>
      </c>
      <c r="D44" s="126" t="s">
        <v>352</v>
      </c>
      <c r="E44" s="127"/>
      <c r="F44" s="84">
        <v>104</v>
      </c>
      <c r="G44" s="87" t="s">
        <v>1214</v>
      </c>
      <c r="H44" s="1">
        <v>1</v>
      </c>
      <c r="I44" s="86"/>
      <c r="J44" s="86"/>
      <c r="K44" s="88"/>
      <c r="L44" s="87" t="s">
        <v>1720</v>
      </c>
      <c r="M44" s="83" t="s">
        <v>751</v>
      </c>
      <c r="N44" s="86"/>
      <c r="O44" s="86"/>
      <c r="P44" s="86"/>
      <c r="Q44" s="129" t="s">
        <v>1250</v>
      </c>
      <c r="R44" s="130" t="s">
        <v>1251</v>
      </c>
      <c r="S44" s="87" t="s">
        <v>1276</v>
      </c>
      <c r="T44" s="86"/>
      <c r="U44" s="89"/>
      <c r="V44" s="83"/>
      <c r="W44" s="83"/>
      <c r="X44" s="84"/>
      <c r="Y44" s="1"/>
      <c r="Z44" s="18"/>
      <c r="AA44" s="1"/>
      <c r="AB44" s="38"/>
    </row>
    <row r="45" spans="1:28" s="302" customFormat="1" outlineLevel="1" collapsed="1" x14ac:dyDescent="0.3">
      <c r="A45" s="289"/>
      <c r="B45" s="290"/>
      <c r="C45" s="291"/>
      <c r="D45" s="292"/>
      <c r="E45" s="293"/>
      <c r="F45" s="294"/>
      <c r="G45" s="271" t="s">
        <v>2329</v>
      </c>
      <c r="H45" s="275">
        <f>SUBTOTAL(9,H31:H44)</f>
        <v>14</v>
      </c>
      <c r="I45" s="293"/>
      <c r="J45" s="295"/>
      <c r="K45" s="296"/>
      <c r="L45" s="297"/>
      <c r="M45" s="298"/>
      <c r="N45" s="298"/>
      <c r="O45" s="298"/>
      <c r="P45" s="298"/>
      <c r="Q45" s="298"/>
      <c r="R45" s="299"/>
      <c r="S45" s="297"/>
      <c r="T45" s="300"/>
      <c r="U45" s="301"/>
      <c r="V45" s="298"/>
      <c r="W45" s="295"/>
      <c r="X45" s="296"/>
      <c r="AA45" s="302">
        <f>SUBTOTAL(9,AA31:AA44)</f>
        <v>0</v>
      </c>
    </row>
    <row r="46" spans="1:28" s="12" customFormat="1" hidden="1" outlineLevel="2" x14ac:dyDescent="0.3">
      <c r="A46" s="116" t="s">
        <v>2316</v>
      </c>
      <c r="B46" s="45" t="s">
        <v>315</v>
      </c>
      <c r="C46" s="73" t="s">
        <v>327</v>
      </c>
      <c r="D46" s="74" t="s">
        <v>328</v>
      </c>
      <c r="E46" s="39"/>
      <c r="F46" s="42">
        <v>82</v>
      </c>
      <c r="G46" s="8" t="s">
        <v>1676</v>
      </c>
      <c r="H46" s="1">
        <v>1</v>
      </c>
      <c r="I46" s="1"/>
      <c r="J46" s="1" t="s">
        <v>1693</v>
      </c>
      <c r="K46" s="41" t="s">
        <v>1694</v>
      </c>
      <c r="L46" s="71" t="s">
        <v>1695</v>
      </c>
      <c r="M46" s="75" t="s">
        <v>751</v>
      </c>
      <c r="N46" s="77" t="s">
        <v>1213</v>
      </c>
      <c r="O46" s="77" t="s">
        <v>1946</v>
      </c>
      <c r="P46" s="1"/>
      <c r="Q46" s="1" t="s">
        <v>1250</v>
      </c>
      <c r="R46" s="41" t="s">
        <v>1251</v>
      </c>
      <c r="S46" s="71" t="s">
        <v>1276</v>
      </c>
      <c r="T46" s="77" t="s">
        <v>1959</v>
      </c>
      <c r="U46" s="79" t="s">
        <v>2139</v>
      </c>
      <c r="V46" s="7" t="s">
        <v>2138</v>
      </c>
      <c r="W46" s="1"/>
      <c r="X46" s="41"/>
      <c r="Y46" s="1"/>
      <c r="Z46" s="18"/>
      <c r="AA46" s="1"/>
      <c r="AB46" s="38"/>
    </row>
    <row r="47" spans="1:28" s="12" customFormat="1" hidden="1" outlineLevel="2" x14ac:dyDescent="0.3">
      <c r="A47" s="116" t="s">
        <v>2316</v>
      </c>
      <c r="B47" s="45" t="s">
        <v>315</v>
      </c>
      <c r="C47" s="73" t="s">
        <v>337</v>
      </c>
      <c r="D47" s="74" t="s">
        <v>338</v>
      </c>
      <c r="E47" s="39"/>
      <c r="F47" s="42">
        <v>72</v>
      </c>
      <c r="G47" s="8" t="s">
        <v>1676</v>
      </c>
      <c r="H47" s="1">
        <v>1</v>
      </c>
      <c r="I47" s="1"/>
      <c r="J47" s="1" t="s">
        <v>1706</v>
      </c>
      <c r="K47" s="41"/>
      <c r="L47" s="71" t="s">
        <v>1707</v>
      </c>
      <c r="M47" s="75" t="s">
        <v>751</v>
      </c>
      <c r="N47" s="77" t="s">
        <v>1213</v>
      </c>
      <c r="O47" s="77" t="s">
        <v>1946</v>
      </c>
      <c r="P47" s="1"/>
      <c r="Q47" s="1" t="s">
        <v>1250</v>
      </c>
      <c r="R47" s="41" t="s">
        <v>1251</v>
      </c>
      <c r="S47" s="71" t="s">
        <v>1276</v>
      </c>
      <c r="T47" s="77" t="s">
        <v>1959</v>
      </c>
      <c r="U47" s="79" t="s">
        <v>2149</v>
      </c>
      <c r="V47" s="7" t="s">
        <v>2148</v>
      </c>
      <c r="W47" s="1"/>
      <c r="X47" s="41"/>
      <c r="Y47" s="1"/>
      <c r="Z47" s="18"/>
      <c r="AA47" s="1"/>
      <c r="AB47" s="38"/>
    </row>
    <row r="48" spans="1:28" s="12" customFormat="1" hidden="1" outlineLevel="2" x14ac:dyDescent="0.3">
      <c r="A48" s="116" t="s">
        <v>2316</v>
      </c>
      <c r="B48" s="45" t="s">
        <v>315</v>
      </c>
      <c r="C48" s="73" t="s">
        <v>339</v>
      </c>
      <c r="D48" s="74" t="s">
        <v>340</v>
      </c>
      <c r="E48" s="39"/>
      <c r="F48" s="42">
        <v>80</v>
      </c>
      <c r="G48" s="8" t="s">
        <v>1676</v>
      </c>
      <c r="H48" s="1">
        <v>1</v>
      </c>
      <c r="I48" s="1"/>
      <c r="J48" s="1" t="s">
        <v>1708</v>
      </c>
      <c r="K48" s="41" t="s">
        <v>1709</v>
      </c>
      <c r="L48" s="71" t="s">
        <v>1710</v>
      </c>
      <c r="M48" s="75" t="s">
        <v>751</v>
      </c>
      <c r="N48" s="77" t="s">
        <v>1213</v>
      </c>
      <c r="O48" s="77" t="s">
        <v>1946</v>
      </c>
      <c r="P48" s="1"/>
      <c r="Q48" s="1" t="s">
        <v>1250</v>
      </c>
      <c r="R48" s="41" t="s">
        <v>1251</v>
      </c>
      <c r="S48" s="71" t="s">
        <v>1276</v>
      </c>
      <c r="T48" s="77" t="s">
        <v>1959</v>
      </c>
      <c r="U48" s="79" t="s">
        <v>2151</v>
      </c>
      <c r="V48" s="7" t="s">
        <v>2150</v>
      </c>
      <c r="W48" s="1"/>
      <c r="X48" s="41"/>
      <c r="Y48" s="1"/>
      <c r="Z48" s="18"/>
      <c r="AA48" s="1"/>
      <c r="AB48" s="38"/>
    </row>
    <row r="49" spans="1:28" s="12" customFormat="1" outlineLevel="1" collapsed="1" x14ac:dyDescent="0.3">
      <c r="A49" s="116"/>
      <c r="B49" s="45"/>
      <c r="C49" s="73"/>
      <c r="D49" s="74"/>
      <c r="E49" s="39"/>
      <c r="F49" s="42"/>
      <c r="G49" s="269" t="s">
        <v>2330</v>
      </c>
      <c r="H49" s="275">
        <f>SUBTOTAL(9,H46:H48)</f>
        <v>3</v>
      </c>
      <c r="I49" s="1"/>
      <c r="J49" s="1"/>
      <c r="K49" s="41"/>
      <c r="L49" s="71"/>
      <c r="M49" s="75"/>
      <c r="N49" s="77"/>
      <c r="O49" s="77"/>
      <c r="P49" s="1"/>
      <c r="Q49" s="1"/>
      <c r="R49" s="41"/>
      <c r="S49" s="71"/>
      <c r="T49" s="77"/>
      <c r="U49" s="79"/>
      <c r="V49" s="7"/>
      <c r="W49" s="1"/>
      <c r="X49" s="41"/>
      <c r="Y49" s="1"/>
      <c r="Z49" s="18"/>
      <c r="AA49" s="1">
        <f>SUBTOTAL(9,AA46:AA48)</f>
        <v>0</v>
      </c>
      <c r="AB49" s="38"/>
    </row>
    <row r="50" spans="1:28" s="12" customFormat="1" hidden="1" outlineLevel="2" x14ac:dyDescent="0.3">
      <c r="A50" s="116" t="s">
        <v>10</v>
      </c>
      <c r="B50" s="72" t="s">
        <v>100</v>
      </c>
      <c r="C50" s="73" t="s">
        <v>14</v>
      </c>
      <c r="D50" s="74" t="s">
        <v>137</v>
      </c>
      <c r="E50" s="40"/>
      <c r="F50" s="76">
        <v>166</v>
      </c>
      <c r="G50" s="63" t="s">
        <v>1313</v>
      </c>
      <c r="H50" s="1">
        <v>1</v>
      </c>
      <c r="I50" s="40"/>
      <c r="J50" s="17" t="s">
        <v>1257</v>
      </c>
      <c r="K50" s="24"/>
      <c r="L50" s="71" t="s">
        <v>1314</v>
      </c>
      <c r="M50" s="77" t="s">
        <v>751</v>
      </c>
      <c r="N50" s="77" t="s">
        <v>1954</v>
      </c>
      <c r="O50" s="77" t="s">
        <v>1946</v>
      </c>
      <c r="P50" s="77"/>
      <c r="Q50" s="17"/>
      <c r="R50" s="24"/>
      <c r="S50" s="71" t="s">
        <v>1276</v>
      </c>
      <c r="T50" s="7" t="s">
        <v>1959</v>
      </c>
      <c r="U50" s="92" t="s">
        <v>1961</v>
      </c>
      <c r="V50" s="77" t="s">
        <v>1962</v>
      </c>
      <c r="W50" s="17"/>
      <c r="X50" s="24"/>
    </row>
    <row r="51" spans="1:28" s="12" customFormat="1" outlineLevel="1" collapsed="1" x14ac:dyDescent="0.3">
      <c r="A51" s="116"/>
      <c r="B51" s="72"/>
      <c r="C51" s="73"/>
      <c r="D51" s="74"/>
      <c r="E51" s="40"/>
      <c r="F51" s="76"/>
      <c r="G51" s="271" t="s">
        <v>2331</v>
      </c>
      <c r="H51" s="275">
        <f>SUBTOTAL(9,H50:H50)</f>
        <v>1</v>
      </c>
      <c r="I51" s="40"/>
      <c r="J51" s="17"/>
      <c r="K51" s="24"/>
      <c r="L51" s="71"/>
      <c r="M51" s="77"/>
      <c r="N51" s="77"/>
      <c r="O51" s="77"/>
      <c r="P51" s="77"/>
      <c r="Q51" s="17"/>
      <c r="R51" s="24"/>
      <c r="S51" s="71"/>
      <c r="T51" s="7"/>
      <c r="U51" s="92"/>
      <c r="V51" s="77"/>
      <c r="W51" s="17"/>
      <c r="X51" s="24"/>
      <c r="AA51" s="12">
        <f>SUBTOTAL(9,AA50:AA50)</f>
        <v>0</v>
      </c>
    </row>
    <row r="52" spans="1:28" s="12" customFormat="1" hidden="1" outlineLevel="2" x14ac:dyDescent="0.3">
      <c r="A52" s="116" t="s">
        <v>9</v>
      </c>
      <c r="B52" s="80" t="s">
        <v>94</v>
      </c>
      <c r="C52" s="81" t="s">
        <v>1</v>
      </c>
      <c r="D52" s="82" t="s">
        <v>131</v>
      </c>
      <c r="E52" s="83"/>
      <c r="F52" s="90">
        <v>167</v>
      </c>
      <c r="G52" s="85" t="s">
        <v>1252</v>
      </c>
      <c r="H52" s="1">
        <v>1</v>
      </c>
      <c r="I52" s="83"/>
      <c r="J52" s="86" t="s">
        <v>1254</v>
      </c>
      <c r="K52" s="84"/>
      <c r="L52" s="87" t="s">
        <v>1273</v>
      </c>
      <c r="M52" s="86"/>
      <c r="N52" s="86"/>
      <c r="O52" s="86"/>
      <c r="P52" s="86"/>
      <c r="Q52" s="86"/>
      <c r="R52" s="88"/>
      <c r="S52" s="87"/>
      <c r="T52" s="86"/>
      <c r="U52" s="86"/>
      <c r="V52" s="86"/>
      <c r="W52" s="86"/>
      <c r="X52" s="88"/>
    </row>
    <row r="53" spans="1:28" s="12" customFormat="1" outlineLevel="1" collapsed="1" x14ac:dyDescent="0.3">
      <c r="A53" s="116"/>
      <c r="B53" s="45"/>
      <c r="C53" s="73"/>
      <c r="D53" s="74"/>
      <c r="E53" s="39"/>
      <c r="F53" s="42"/>
      <c r="G53" s="269" t="s">
        <v>2332</v>
      </c>
      <c r="H53" s="275">
        <f>SUBTOTAL(9,H52:H52)</f>
        <v>1</v>
      </c>
      <c r="I53" s="1"/>
      <c r="J53" s="1"/>
      <c r="K53" s="41"/>
      <c r="L53" s="71"/>
      <c r="M53" s="75"/>
      <c r="N53" s="77"/>
      <c r="O53" s="77"/>
      <c r="P53" s="1"/>
      <c r="Q53" s="1"/>
      <c r="R53" s="41"/>
      <c r="S53" s="71"/>
      <c r="T53" s="77"/>
      <c r="U53" s="79"/>
      <c r="V53" s="7"/>
      <c r="W53" s="1"/>
      <c r="X53" s="41"/>
      <c r="Y53" s="1"/>
      <c r="Z53" s="18"/>
      <c r="AA53" s="1">
        <f>SUBTOTAL(9,AA52:AA52)</f>
        <v>0</v>
      </c>
      <c r="AB53" s="38"/>
    </row>
    <row r="54" spans="1:28" s="12" customFormat="1" hidden="1" outlineLevel="2" x14ac:dyDescent="0.3">
      <c r="A54" s="116" t="s">
        <v>2314</v>
      </c>
      <c r="B54" s="100" t="s">
        <v>119</v>
      </c>
      <c r="C54" s="73" t="s">
        <v>56</v>
      </c>
      <c r="D54" s="74" t="s">
        <v>178</v>
      </c>
      <c r="E54" s="17" t="s">
        <v>1059</v>
      </c>
      <c r="F54" s="78">
        <v>278</v>
      </c>
      <c r="G54" s="21" t="s">
        <v>1058</v>
      </c>
      <c r="H54" s="1">
        <v>1</v>
      </c>
      <c r="I54" s="17" t="s">
        <v>1407</v>
      </c>
      <c r="J54" s="17" t="s">
        <v>1429</v>
      </c>
      <c r="K54" s="24" t="s">
        <v>1057</v>
      </c>
      <c r="L54" s="71" t="s">
        <v>1056</v>
      </c>
      <c r="M54" s="77" t="s">
        <v>751</v>
      </c>
      <c r="N54" s="77" t="s">
        <v>1055</v>
      </c>
      <c r="O54" s="77" t="s">
        <v>1946</v>
      </c>
      <c r="P54" s="77" t="s">
        <v>1946</v>
      </c>
      <c r="Q54" s="17" t="s">
        <v>1250</v>
      </c>
      <c r="R54" s="24" t="s">
        <v>1251</v>
      </c>
      <c r="S54" s="71" t="s">
        <v>1276</v>
      </c>
      <c r="T54" s="75" t="s">
        <v>1280</v>
      </c>
      <c r="U54" s="92" t="s">
        <v>1430</v>
      </c>
      <c r="V54" s="75" t="s">
        <v>1431</v>
      </c>
      <c r="W54" s="40" t="s">
        <v>1267</v>
      </c>
      <c r="X54" s="43">
        <v>2.8</v>
      </c>
    </row>
    <row r="55" spans="1:28" s="12" customFormat="1" outlineLevel="1" collapsed="1" x14ac:dyDescent="0.3">
      <c r="A55" s="116"/>
      <c r="B55" s="100"/>
      <c r="C55" s="73"/>
      <c r="D55" s="74"/>
      <c r="E55" s="17"/>
      <c r="F55" s="78"/>
      <c r="G55" s="270" t="s">
        <v>2333</v>
      </c>
      <c r="H55" s="275">
        <f>SUBTOTAL(9,H54:H54)</f>
        <v>1</v>
      </c>
      <c r="I55" s="17"/>
      <c r="J55" s="17"/>
      <c r="K55" s="24"/>
      <c r="L55" s="71"/>
      <c r="M55" s="77"/>
      <c r="N55" s="77"/>
      <c r="O55" s="77"/>
      <c r="P55" s="77"/>
      <c r="Q55" s="17"/>
      <c r="R55" s="24"/>
      <c r="S55" s="71"/>
      <c r="T55" s="75"/>
      <c r="U55" s="92"/>
      <c r="V55" s="75"/>
      <c r="W55" s="40"/>
      <c r="X55" s="43"/>
      <c r="AA55" s="12">
        <f>SUBTOTAL(9,AA54:AA54)</f>
        <v>0</v>
      </c>
    </row>
    <row r="56" spans="1:28" s="12" customFormat="1" hidden="1" outlineLevel="2" x14ac:dyDescent="0.3">
      <c r="A56" s="116" t="s">
        <v>2314</v>
      </c>
      <c r="B56" s="227" t="s">
        <v>118</v>
      </c>
      <c r="C56" s="159" t="s">
        <v>64</v>
      </c>
      <c r="D56" s="160" t="s">
        <v>177</v>
      </c>
      <c r="E56" s="17"/>
      <c r="F56" s="76">
        <v>120</v>
      </c>
      <c r="G56" s="21" t="s">
        <v>1428</v>
      </c>
      <c r="H56" s="1">
        <v>1</v>
      </c>
      <c r="I56" s="17"/>
      <c r="J56" s="17" t="s">
        <v>1427</v>
      </c>
      <c r="K56" s="24"/>
      <c r="L56" s="21" t="s">
        <v>2296</v>
      </c>
      <c r="M56" s="77" t="s">
        <v>751</v>
      </c>
      <c r="N56" s="17" t="s">
        <v>2018</v>
      </c>
      <c r="O56" s="77" t="s">
        <v>1946</v>
      </c>
      <c r="P56" s="17"/>
      <c r="Q56" s="17" t="s">
        <v>1250</v>
      </c>
      <c r="R56" s="24" t="s">
        <v>1251</v>
      </c>
      <c r="S56" s="71" t="s">
        <v>1276</v>
      </c>
      <c r="T56" s="7" t="s">
        <v>1959</v>
      </c>
      <c r="U56" s="197" t="s">
        <v>2298</v>
      </c>
      <c r="V56" s="12" t="s">
        <v>2297</v>
      </c>
      <c r="W56" s="17"/>
      <c r="X56" s="24"/>
    </row>
    <row r="57" spans="1:28" s="12" customFormat="1" hidden="1" outlineLevel="2" x14ac:dyDescent="0.3">
      <c r="A57" s="116" t="s">
        <v>2314</v>
      </c>
      <c r="B57" s="100" t="s">
        <v>118</v>
      </c>
      <c r="C57" s="73" t="s">
        <v>83</v>
      </c>
      <c r="D57" s="74" t="s">
        <v>201</v>
      </c>
      <c r="E57" s="17"/>
      <c r="F57" s="76">
        <v>165</v>
      </c>
      <c r="G57" s="21" t="s">
        <v>1428</v>
      </c>
      <c r="H57" s="1">
        <v>1</v>
      </c>
      <c r="I57" s="17" t="s">
        <v>1480</v>
      </c>
      <c r="J57" s="17" t="s">
        <v>1477</v>
      </c>
      <c r="K57" s="24" t="s">
        <v>1479</v>
      </c>
      <c r="L57" s="71" t="s">
        <v>1478</v>
      </c>
      <c r="M57" s="77" t="s">
        <v>751</v>
      </c>
      <c r="N57" s="77" t="s">
        <v>2018</v>
      </c>
      <c r="O57" s="77" t="s">
        <v>1946</v>
      </c>
      <c r="P57" s="17"/>
      <c r="Q57" s="17" t="s">
        <v>1250</v>
      </c>
      <c r="R57" s="24" t="s">
        <v>1251</v>
      </c>
      <c r="S57" s="71" t="s">
        <v>1276</v>
      </c>
      <c r="T57" s="7" t="s">
        <v>1959</v>
      </c>
      <c r="U57" s="79" t="s">
        <v>2020</v>
      </c>
      <c r="V57" s="7" t="s">
        <v>2019</v>
      </c>
      <c r="W57" s="17"/>
      <c r="X57" s="24"/>
    </row>
    <row r="58" spans="1:28" s="12" customFormat="1" hidden="1" outlineLevel="2" x14ac:dyDescent="0.3">
      <c r="A58" s="116" t="s">
        <v>2314</v>
      </c>
      <c r="B58" s="100" t="s">
        <v>118</v>
      </c>
      <c r="C58" s="73" t="s">
        <v>82</v>
      </c>
      <c r="D58" s="74" t="s">
        <v>202</v>
      </c>
      <c r="E58" s="17"/>
      <c r="F58" s="76">
        <v>209</v>
      </c>
      <c r="G58" s="21" t="s">
        <v>1428</v>
      </c>
      <c r="H58" s="1">
        <v>1</v>
      </c>
      <c r="I58" s="17" t="s">
        <v>1483</v>
      </c>
      <c r="J58" s="17" t="s">
        <v>1481</v>
      </c>
      <c r="K58" s="24" t="s">
        <v>1484</v>
      </c>
      <c r="L58" s="71" t="s">
        <v>1482</v>
      </c>
      <c r="M58" s="77" t="s">
        <v>751</v>
      </c>
      <c r="N58" s="77" t="s">
        <v>2018</v>
      </c>
      <c r="O58" s="77" t="s">
        <v>1946</v>
      </c>
      <c r="P58" s="17"/>
      <c r="Q58" s="17" t="s">
        <v>1250</v>
      </c>
      <c r="R58" s="24" t="s">
        <v>1251</v>
      </c>
      <c r="S58" s="71" t="s">
        <v>1276</v>
      </c>
      <c r="T58" s="7" t="s">
        <v>1959</v>
      </c>
      <c r="U58" s="79" t="s">
        <v>2022</v>
      </c>
      <c r="V58" s="7" t="s">
        <v>2021</v>
      </c>
      <c r="W58" s="17"/>
      <c r="X58" s="24"/>
    </row>
    <row r="59" spans="1:28" s="12" customFormat="1" outlineLevel="1" collapsed="1" x14ac:dyDescent="0.3">
      <c r="A59" s="116"/>
      <c r="B59" s="100"/>
      <c r="C59" s="73"/>
      <c r="D59" s="74"/>
      <c r="E59" s="17"/>
      <c r="F59" s="76"/>
      <c r="G59" s="270" t="s">
        <v>2334</v>
      </c>
      <c r="H59" s="275">
        <f>SUBTOTAL(9,H56:H58)</f>
        <v>3</v>
      </c>
      <c r="I59" s="17"/>
      <c r="J59" s="17"/>
      <c r="K59" s="24"/>
      <c r="L59" s="71"/>
      <c r="M59" s="77"/>
      <c r="N59" s="77"/>
      <c r="O59" s="77"/>
      <c r="P59" s="17"/>
      <c r="Q59" s="17"/>
      <c r="R59" s="24"/>
      <c r="S59" s="71"/>
      <c r="T59" s="7"/>
      <c r="U59" s="79"/>
      <c r="V59" s="7"/>
      <c r="W59" s="17"/>
      <c r="X59" s="24"/>
      <c r="AA59" s="12">
        <f>SUBTOTAL(9,AA56:AA58)</f>
        <v>0</v>
      </c>
    </row>
    <row r="60" spans="1:28" s="12" customFormat="1" hidden="1" outlineLevel="2" x14ac:dyDescent="0.3">
      <c r="A60" s="116" t="s">
        <v>37</v>
      </c>
      <c r="B60" s="72" t="s">
        <v>112</v>
      </c>
      <c r="C60" s="73" t="s">
        <v>41</v>
      </c>
      <c r="D60" s="74" t="s">
        <v>152</v>
      </c>
      <c r="E60" s="40"/>
      <c r="F60" s="76">
        <v>212</v>
      </c>
      <c r="G60" s="21" t="s">
        <v>1384</v>
      </c>
      <c r="H60" s="1">
        <v>1</v>
      </c>
      <c r="I60" s="17"/>
      <c r="J60" s="17" t="s">
        <v>1382</v>
      </c>
      <c r="K60" s="24"/>
      <c r="L60" s="71" t="s">
        <v>1383</v>
      </c>
      <c r="M60" s="77" t="s">
        <v>751</v>
      </c>
      <c r="N60" s="77" t="s">
        <v>1958</v>
      </c>
      <c r="O60" s="77" t="s">
        <v>1946</v>
      </c>
      <c r="P60" s="17"/>
      <c r="Q60" s="17" t="s">
        <v>1250</v>
      </c>
      <c r="R60" s="24" t="s">
        <v>1251</v>
      </c>
      <c r="S60" s="71" t="s">
        <v>1276</v>
      </c>
      <c r="T60" s="77" t="s">
        <v>1943</v>
      </c>
      <c r="U60" s="92" t="s">
        <v>1983</v>
      </c>
      <c r="V60" s="75" t="s">
        <v>1984</v>
      </c>
      <c r="W60" s="40" t="s">
        <v>1267</v>
      </c>
      <c r="X60" s="43" t="s">
        <v>1266</v>
      </c>
    </row>
    <row r="61" spans="1:28" s="12" customFormat="1" outlineLevel="1" collapsed="1" x14ac:dyDescent="0.3">
      <c r="A61" s="116"/>
      <c r="B61" s="72"/>
      <c r="C61" s="73"/>
      <c r="D61" s="74"/>
      <c r="E61" s="40"/>
      <c r="F61" s="76"/>
      <c r="G61" s="270" t="s">
        <v>2335</v>
      </c>
      <c r="H61" s="275">
        <f>SUBTOTAL(9,H60:H60)</f>
        <v>1</v>
      </c>
      <c r="I61" s="17"/>
      <c r="J61" s="17"/>
      <c r="K61" s="24"/>
      <c r="L61" s="71"/>
      <c r="M61" s="77"/>
      <c r="N61" s="77"/>
      <c r="O61" s="77"/>
      <c r="P61" s="17"/>
      <c r="Q61" s="17"/>
      <c r="R61" s="24"/>
      <c r="S61" s="71"/>
      <c r="T61" s="77"/>
      <c r="U61" s="92"/>
      <c r="V61" s="75"/>
      <c r="W61" s="40"/>
      <c r="X61" s="43"/>
      <c r="AA61" s="12">
        <f>SUBTOTAL(9,AA60:AA60)</f>
        <v>0</v>
      </c>
    </row>
    <row r="62" spans="1:28" s="12" customFormat="1" hidden="1" outlineLevel="2" x14ac:dyDescent="0.3">
      <c r="A62" s="116" t="s">
        <v>20</v>
      </c>
      <c r="B62" s="72" t="s">
        <v>106</v>
      </c>
      <c r="C62" s="73" t="s">
        <v>27</v>
      </c>
      <c r="D62" s="74" t="s">
        <v>145</v>
      </c>
      <c r="E62" s="17" t="s">
        <v>1027</v>
      </c>
      <c r="F62" s="76">
        <v>14</v>
      </c>
      <c r="G62" s="21" t="s">
        <v>1093</v>
      </c>
      <c r="H62" s="1">
        <v>1</v>
      </c>
      <c r="I62" s="17" t="s">
        <v>1366</v>
      </c>
      <c r="J62" s="17" t="s">
        <v>1259</v>
      </c>
      <c r="K62" s="24" t="s">
        <v>1092</v>
      </c>
      <c r="L62" s="71" t="s">
        <v>1091</v>
      </c>
      <c r="M62" s="77" t="s">
        <v>751</v>
      </c>
      <c r="N62" s="77" t="s">
        <v>1090</v>
      </c>
      <c r="O62" s="77" t="s">
        <v>1945</v>
      </c>
      <c r="P62" s="77" t="s">
        <v>1946</v>
      </c>
      <c r="Q62" s="17" t="s">
        <v>1250</v>
      </c>
      <c r="R62" s="24" t="s">
        <v>1251</v>
      </c>
      <c r="S62" s="71" t="s">
        <v>1276</v>
      </c>
      <c r="T62" s="75" t="s">
        <v>1280</v>
      </c>
      <c r="U62" s="92" t="s">
        <v>1347</v>
      </c>
      <c r="V62" s="75" t="s">
        <v>1348</v>
      </c>
      <c r="W62" s="40" t="s">
        <v>1267</v>
      </c>
      <c r="X62" s="43" t="s">
        <v>1266</v>
      </c>
    </row>
    <row r="63" spans="1:28" s="12" customFormat="1" hidden="1" outlineLevel="2" x14ac:dyDescent="0.3">
      <c r="A63" s="116" t="s">
        <v>20</v>
      </c>
      <c r="B63" s="72" t="s">
        <v>106</v>
      </c>
      <c r="C63" s="73" t="s">
        <v>26</v>
      </c>
      <c r="D63" s="74" t="s">
        <v>146</v>
      </c>
      <c r="E63" s="17" t="s">
        <v>1031</v>
      </c>
      <c r="F63" s="76">
        <v>13</v>
      </c>
      <c r="G63" s="21" t="s">
        <v>1093</v>
      </c>
      <c r="H63" s="1">
        <v>1</v>
      </c>
      <c r="I63" s="17" t="s">
        <v>1367</v>
      </c>
      <c r="J63" s="40"/>
      <c r="K63" s="24" t="s">
        <v>1095</v>
      </c>
      <c r="L63" s="71" t="s">
        <v>1094</v>
      </c>
      <c r="M63" s="77" t="s">
        <v>751</v>
      </c>
      <c r="N63" s="77" t="s">
        <v>1090</v>
      </c>
      <c r="O63" s="77" t="s">
        <v>1946</v>
      </c>
      <c r="P63" s="77" t="s">
        <v>1946</v>
      </c>
      <c r="Q63" s="17"/>
      <c r="R63" s="24"/>
      <c r="S63" s="71" t="s">
        <v>1276</v>
      </c>
      <c r="T63" s="75" t="s">
        <v>1280</v>
      </c>
      <c r="U63" s="92" t="s">
        <v>1349</v>
      </c>
      <c r="V63" s="75" t="s">
        <v>1350</v>
      </c>
      <c r="W63" s="40" t="s">
        <v>1267</v>
      </c>
      <c r="X63" s="43" t="s">
        <v>1266</v>
      </c>
    </row>
    <row r="64" spans="1:28" s="12" customFormat="1" outlineLevel="1" collapsed="1" x14ac:dyDescent="0.3">
      <c r="A64" s="116"/>
      <c r="B64" s="72"/>
      <c r="C64" s="73"/>
      <c r="D64" s="74"/>
      <c r="E64" s="17"/>
      <c r="F64" s="76"/>
      <c r="G64" s="270" t="s">
        <v>2336</v>
      </c>
      <c r="H64" s="275">
        <f>SUBTOTAL(9,H62:H63)</f>
        <v>2</v>
      </c>
      <c r="I64" s="17"/>
      <c r="J64" s="40"/>
      <c r="K64" s="24"/>
      <c r="L64" s="71"/>
      <c r="M64" s="77"/>
      <c r="N64" s="77"/>
      <c r="O64" s="77"/>
      <c r="P64" s="77"/>
      <c r="Q64" s="17"/>
      <c r="R64" s="24"/>
      <c r="S64" s="71"/>
      <c r="T64" s="75"/>
      <c r="U64" s="92"/>
      <c r="V64" s="75"/>
      <c r="W64" s="40"/>
      <c r="X64" s="43"/>
      <c r="AA64" s="12">
        <f>SUBTOTAL(9,AA62:AA63)</f>
        <v>0</v>
      </c>
    </row>
    <row r="65" spans="1:28" s="12" customFormat="1" hidden="1" outlineLevel="2" x14ac:dyDescent="0.3">
      <c r="A65" s="116" t="s">
        <v>9</v>
      </c>
      <c r="B65" s="72" t="s">
        <v>95</v>
      </c>
      <c r="C65" s="73" t="s">
        <v>4</v>
      </c>
      <c r="D65" s="74" t="s">
        <v>157</v>
      </c>
      <c r="E65" s="17" t="s">
        <v>1031</v>
      </c>
      <c r="F65" s="76">
        <v>25</v>
      </c>
      <c r="G65" s="21" t="s">
        <v>1141</v>
      </c>
      <c r="H65" s="1">
        <v>1</v>
      </c>
      <c r="I65" s="17" t="s">
        <v>1291</v>
      </c>
      <c r="J65" s="17" t="s">
        <v>1255</v>
      </c>
      <c r="K65" s="24" t="s">
        <v>1140</v>
      </c>
      <c r="L65" s="71" t="s">
        <v>1139</v>
      </c>
      <c r="M65" s="77" t="s">
        <v>751</v>
      </c>
      <c r="N65" s="77" t="s">
        <v>1138</v>
      </c>
      <c r="O65" s="77" t="s">
        <v>1945</v>
      </c>
      <c r="P65" s="77"/>
      <c r="Q65" s="17"/>
      <c r="R65" s="24"/>
      <c r="S65" s="71" t="s">
        <v>1276</v>
      </c>
      <c r="T65" s="75" t="s">
        <v>1280</v>
      </c>
      <c r="U65" s="92" t="s">
        <v>1275</v>
      </c>
      <c r="V65" s="75" t="s">
        <v>1274</v>
      </c>
      <c r="W65" s="40" t="s">
        <v>1267</v>
      </c>
      <c r="X65" s="43" t="s">
        <v>1266</v>
      </c>
    </row>
    <row r="66" spans="1:28" s="12" customFormat="1" hidden="1" outlineLevel="2" x14ac:dyDescent="0.3">
      <c r="A66" s="116" t="s">
        <v>9</v>
      </c>
      <c r="B66" s="72" t="s">
        <v>95</v>
      </c>
      <c r="C66" s="73" t="s">
        <v>3</v>
      </c>
      <c r="D66" s="74" t="s">
        <v>158</v>
      </c>
      <c r="E66" s="17" t="s">
        <v>1034</v>
      </c>
      <c r="F66" s="76">
        <v>24</v>
      </c>
      <c r="G66" s="21" t="s">
        <v>1141</v>
      </c>
      <c r="H66" s="1">
        <v>1</v>
      </c>
      <c r="I66" s="17" t="s">
        <v>895</v>
      </c>
      <c r="J66" s="17" t="s">
        <v>1256</v>
      </c>
      <c r="K66" s="24" t="s">
        <v>1143</v>
      </c>
      <c r="L66" s="71" t="s">
        <v>1142</v>
      </c>
      <c r="M66" s="77" t="s">
        <v>751</v>
      </c>
      <c r="N66" s="77" t="s">
        <v>1138</v>
      </c>
      <c r="O66" s="77" t="s">
        <v>1945</v>
      </c>
      <c r="P66" s="77"/>
      <c r="Q66" s="17"/>
      <c r="R66" s="24"/>
      <c r="S66" s="71" t="s">
        <v>1276</v>
      </c>
      <c r="T66" s="75" t="s">
        <v>1280</v>
      </c>
      <c r="U66" s="92" t="s">
        <v>1277</v>
      </c>
      <c r="V66" s="75" t="s">
        <v>1278</v>
      </c>
      <c r="W66" s="40" t="s">
        <v>1267</v>
      </c>
      <c r="X66" s="43" t="s">
        <v>1266</v>
      </c>
    </row>
    <row r="67" spans="1:28" s="12" customFormat="1" outlineLevel="1" collapsed="1" x14ac:dyDescent="0.3">
      <c r="A67" s="116"/>
      <c r="B67" s="72"/>
      <c r="C67" s="73"/>
      <c r="D67" s="74"/>
      <c r="E67" s="17"/>
      <c r="F67" s="76"/>
      <c r="G67" s="270" t="s">
        <v>2337</v>
      </c>
      <c r="H67" s="275">
        <f>SUBTOTAL(9,H65:H66)</f>
        <v>2</v>
      </c>
      <c r="I67" s="17"/>
      <c r="J67" s="17"/>
      <c r="K67" s="24"/>
      <c r="L67" s="71"/>
      <c r="M67" s="77"/>
      <c r="N67" s="77"/>
      <c r="O67" s="77"/>
      <c r="P67" s="77"/>
      <c r="Q67" s="17"/>
      <c r="R67" s="24"/>
      <c r="S67" s="71"/>
      <c r="T67" s="75"/>
      <c r="U67" s="92"/>
      <c r="V67" s="75"/>
      <c r="W67" s="40"/>
      <c r="X67" s="43"/>
      <c r="AA67" s="12">
        <f>SUBTOTAL(9,AA65:AA66)</f>
        <v>0</v>
      </c>
    </row>
    <row r="68" spans="1:28" s="12" customFormat="1" hidden="1" outlineLevel="2" x14ac:dyDescent="0.3">
      <c r="A68" s="116" t="s">
        <v>2315</v>
      </c>
      <c r="B68" s="69" t="s">
        <v>229</v>
      </c>
      <c r="C68" s="118" t="s">
        <v>228</v>
      </c>
      <c r="D68" s="119" t="s">
        <v>230</v>
      </c>
      <c r="E68" s="70"/>
      <c r="F68" s="44">
        <v>175</v>
      </c>
      <c r="G68" s="48" t="s">
        <v>1228</v>
      </c>
      <c r="H68" s="1">
        <v>1</v>
      </c>
      <c r="I68" s="50" t="s">
        <v>1573</v>
      </c>
      <c r="J68" s="50" t="s">
        <v>1565</v>
      </c>
      <c r="K68" s="51" t="s">
        <v>1576</v>
      </c>
      <c r="L68" s="95" t="s">
        <v>1566</v>
      </c>
      <c r="M68" s="94" t="s">
        <v>751</v>
      </c>
      <c r="N68" s="94" t="s">
        <v>1225</v>
      </c>
      <c r="O68" s="94" t="s">
        <v>1946</v>
      </c>
      <c r="P68" s="50"/>
      <c r="Q68" s="50" t="s">
        <v>1250</v>
      </c>
      <c r="R68" s="51" t="s">
        <v>1251</v>
      </c>
      <c r="S68" s="95" t="s">
        <v>1276</v>
      </c>
      <c r="T68" s="107" t="s">
        <v>1959</v>
      </c>
      <c r="U68" s="264" t="s">
        <v>2068</v>
      </c>
      <c r="V68" s="107" t="s">
        <v>2067</v>
      </c>
      <c r="W68" s="70"/>
      <c r="X68" s="266"/>
    </row>
    <row r="69" spans="1:28" s="12" customFormat="1" ht="15" hidden="1" customHeight="1" outlineLevel="2" x14ac:dyDescent="0.3">
      <c r="A69" s="116" t="s">
        <v>2315</v>
      </c>
      <c r="B69" s="67" t="s">
        <v>229</v>
      </c>
      <c r="C69" s="116" t="s">
        <v>231</v>
      </c>
      <c r="D69" s="117" t="s">
        <v>232</v>
      </c>
      <c r="E69" s="65"/>
      <c r="F69" s="43">
        <v>83</v>
      </c>
      <c r="G69" s="21" t="s">
        <v>1228</v>
      </c>
      <c r="H69" s="1">
        <v>1</v>
      </c>
      <c r="I69" s="17" t="s">
        <v>1574</v>
      </c>
      <c r="J69" s="17" t="s">
        <v>1257</v>
      </c>
      <c r="K69" s="24" t="s">
        <v>1577</v>
      </c>
      <c r="L69" s="71" t="s">
        <v>1567</v>
      </c>
      <c r="M69" s="77" t="s">
        <v>751</v>
      </c>
      <c r="N69" s="77" t="s">
        <v>1225</v>
      </c>
      <c r="O69" s="77" t="s">
        <v>1946</v>
      </c>
      <c r="P69" s="17"/>
      <c r="Q69" s="17" t="s">
        <v>1250</v>
      </c>
      <c r="R69" s="24" t="s">
        <v>1251</v>
      </c>
      <c r="S69" s="71" t="s">
        <v>1276</v>
      </c>
      <c r="T69" s="7" t="s">
        <v>1959</v>
      </c>
      <c r="U69" s="104" t="s">
        <v>2070</v>
      </c>
      <c r="V69" s="7" t="s">
        <v>2069</v>
      </c>
      <c r="W69" s="65"/>
      <c r="X69" s="66"/>
    </row>
    <row r="70" spans="1:28" s="12" customFormat="1" hidden="1" outlineLevel="2" x14ac:dyDescent="0.3">
      <c r="A70" s="116" t="s">
        <v>2315</v>
      </c>
      <c r="B70" s="242" t="s">
        <v>229</v>
      </c>
      <c r="C70" s="243" t="s">
        <v>259</v>
      </c>
      <c r="D70" s="244" t="s">
        <v>260</v>
      </c>
      <c r="E70" s="112"/>
      <c r="F70" s="84">
        <v>77</v>
      </c>
      <c r="G70" s="87" t="s">
        <v>1228</v>
      </c>
      <c r="H70" s="1">
        <v>1</v>
      </c>
      <c r="I70" s="86" t="s">
        <v>1558</v>
      </c>
      <c r="J70" s="86" t="s">
        <v>1604</v>
      </c>
      <c r="K70" s="88" t="s">
        <v>1614</v>
      </c>
      <c r="L70" s="102" t="s">
        <v>1605</v>
      </c>
      <c r="M70" s="93" t="s">
        <v>751</v>
      </c>
      <c r="N70" s="93" t="s">
        <v>2303</v>
      </c>
      <c r="O70" s="93" t="s">
        <v>1946</v>
      </c>
      <c r="P70" s="86"/>
      <c r="Q70" s="86" t="s">
        <v>1250</v>
      </c>
      <c r="R70" s="88" t="s">
        <v>1251</v>
      </c>
      <c r="S70" s="102" t="s">
        <v>1276</v>
      </c>
      <c r="T70" s="93" t="s">
        <v>2305</v>
      </c>
      <c r="U70" s="239" t="s">
        <v>2304</v>
      </c>
      <c r="V70" s="83"/>
      <c r="W70" s="83"/>
      <c r="X70" s="84"/>
      <c r="Y70" s="238" t="s">
        <v>2302</v>
      </c>
    </row>
    <row r="71" spans="1:28" s="12" customFormat="1" hidden="1" outlineLevel="2" x14ac:dyDescent="0.3">
      <c r="A71" s="116" t="s">
        <v>2315</v>
      </c>
      <c r="B71" s="67" t="s">
        <v>229</v>
      </c>
      <c r="C71" s="116" t="s">
        <v>261</v>
      </c>
      <c r="D71" s="117" t="s">
        <v>262</v>
      </c>
      <c r="E71" s="65"/>
      <c r="F71" s="43">
        <v>81</v>
      </c>
      <c r="G71" s="21" t="s">
        <v>1228</v>
      </c>
      <c r="H71" s="1">
        <v>1</v>
      </c>
      <c r="I71" s="17" t="s">
        <v>1536</v>
      </c>
      <c r="J71" s="17" t="s">
        <v>1254</v>
      </c>
      <c r="K71" s="24" t="s">
        <v>1615</v>
      </c>
      <c r="L71" s="71" t="s">
        <v>1606</v>
      </c>
      <c r="M71" s="77" t="s">
        <v>751</v>
      </c>
      <c r="N71" s="77" t="s">
        <v>1225</v>
      </c>
      <c r="O71" s="77" t="s">
        <v>1946</v>
      </c>
      <c r="P71" s="17"/>
      <c r="Q71" s="17" t="s">
        <v>1250</v>
      </c>
      <c r="R71" s="24" t="s">
        <v>1251</v>
      </c>
      <c r="S71" s="71" t="s">
        <v>1276</v>
      </c>
      <c r="T71" s="7" t="s">
        <v>1959</v>
      </c>
      <c r="U71" s="92" t="s">
        <v>2092</v>
      </c>
      <c r="V71" s="7" t="s">
        <v>2091</v>
      </c>
      <c r="W71" s="40"/>
      <c r="X71" s="43"/>
    </row>
    <row r="72" spans="1:28" s="12" customFormat="1" hidden="1" outlineLevel="2" x14ac:dyDescent="0.3">
      <c r="A72" s="116" t="s">
        <v>2316</v>
      </c>
      <c r="B72" s="45" t="s">
        <v>318</v>
      </c>
      <c r="C72" s="73" t="s">
        <v>317</v>
      </c>
      <c r="D72" s="74" t="s">
        <v>319</v>
      </c>
      <c r="E72" s="6"/>
      <c r="F72" s="42">
        <v>96</v>
      </c>
      <c r="G72" s="8" t="s">
        <v>1228</v>
      </c>
      <c r="H72" s="1">
        <v>1</v>
      </c>
      <c r="I72" s="1"/>
      <c r="J72" s="1" t="s">
        <v>1681</v>
      </c>
      <c r="K72" s="41" t="s">
        <v>1682</v>
      </c>
      <c r="L72" s="71" t="s">
        <v>1683</v>
      </c>
      <c r="M72" s="75" t="s">
        <v>751</v>
      </c>
      <c r="N72" s="77" t="s">
        <v>1225</v>
      </c>
      <c r="O72" s="77" t="s">
        <v>1946</v>
      </c>
      <c r="P72" s="1"/>
      <c r="Q72" s="1" t="s">
        <v>1250</v>
      </c>
      <c r="R72" s="41" t="s">
        <v>1251</v>
      </c>
      <c r="S72" s="71" t="s">
        <v>1276</v>
      </c>
      <c r="T72" s="77" t="s">
        <v>1959</v>
      </c>
      <c r="U72" s="79" t="s">
        <v>2125</v>
      </c>
      <c r="V72" s="7" t="s">
        <v>2124</v>
      </c>
      <c r="W72" s="1"/>
      <c r="X72" s="41"/>
      <c r="Y72" s="1"/>
      <c r="Z72" s="1"/>
      <c r="AA72" s="1"/>
      <c r="AB72" s="38"/>
    </row>
    <row r="73" spans="1:28" s="12" customFormat="1" hidden="1" outlineLevel="2" x14ac:dyDescent="0.3">
      <c r="A73" s="116" t="s">
        <v>2316</v>
      </c>
      <c r="B73" s="45" t="s">
        <v>318</v>
      </c>
      <c r="C73" s="154" t="s">
        <v>353</v>
      </c>
      <c r="D73" s="74" t="s">
        <v>354</v>
      </c>
      <c r="E73" s="1" t="s">
        <v>1027</v>
      </c>
      <c r="F73" s="24">
        <v>289</v>
      </c>
      <c r="G73" s="21" t="s">
        <v>1228</v>
      </c>
      <c r="H73" s="1">
        <v>1</v>
      </c>
      <c r="I73" s="40" t="s">
        <v>1408</v>
      </c>
      <c r="J73" s="17" t="s">
        <v>1721</v>
      </c>
      <c r="K73" s="24" t="s">
        <v>1230</v>
      </c>
      <c r="L73" s="71" t="s">
        <v>1229</v>
      </c>
      <c r="M73" s="75" t="s">
        <v>751</v>
      </c>
      <c r="N73" s="75" t="s">
        <v>1225</v>
      </c>
      <c r="O73" s="75" t="s">
        <v>2154</v>
      </c>
      <c r="P73" s="75" t="s">
        <v>1972</v>
      </c>
      <c r="Q73" s="1" t="s">
        <v>1250</v>
      </c>
      <c r="R73" s="41" t="s">
        <v>1251</v>
      </c>
      <c r="S73" s="71" t="s">
        <v>1276</v>
      </c>
      <c r="T73" s="77" t="s">
        <v>1280</v>
      </c>
      <c r="U73" s="92" t="s">
        <v>1722</v>
      </c>
      <c r="V73" s="75" t="s">
        <v>1723</v>
      </c>
      <c r="W73" s="40" t="s">
        <v>1267</v>
      </c>
      <c r="X73" s="43">
        <v>2.8</v>
      </c>
      <c r="Y73" s="1"/>
      <c r="Z73" s="18"/>
      <c r="AA73" s="1"/>
      <c r="AB73" s="38"/>
    </row>
    <row r="74" spans="1:28" s="12" customFormat="1" hidden="1" outlineLevel="2" x14ac:dyDescent="0.3">
      <c r="A74" s="116" t="s">
        <v>2316</v>
      </c>
      <c r="B74" s="240" t="s">
        <v>318</v>
      </c>
      <c r="C74" s="154" t="s">
        <v>355</v>
      </c>
      <c r="D74" s="74" t="s">
        <v>356</v>
      </c>
      <c r="E74" s="1" t="s">
        <v>1024</v>
      </c>
      <c r="F74" s="24">
        <v>36</v>
      </c>
      <c r="G74" s="21" t="s">
        <v>1228</v>
      </c>
      <c r="H74" s="1">
        <v>1</v>
      </c>
      <c r="I74" s="40" t="s">
        <v>1667</v>
      </c>
      <c r="J74" s="17" t="s">
        <v>1426</v>
      </c>
      <c r="K74" s="24" t="s">
        <v>1227</v>
      </c>
      <c r="L74" s="71" t="s">
        <v>1226</v>
      </c>
      <c r="M74" s="75" t="s">
        <v>751</v>
      </c>
      <c r="N74" s="75" t="s">
        <v>2306</v>
      </c>
      <c r="O74" s="75" t="s">
        <v>2154</v>
      </c>
      <c r="P74" s="75" t="s">
        <v>2307</v>
      </c>
      <c r="Q74" s="1" t="s">
        <v>1250</v>
      </c>
      <c r="R74" s="41" t="s">
        <v>1251</v>
      </c>
      <c r="S74" s="195" t="s">
        <v>1276</v>
      </c>
      <c r="T74" s="196" t="s">
        <v>1280</v>
      </c>
      <c r="U74" s="245" t="s">
        <v>1724</v>
      </c>
      <c r="V74" s="13" t="s">
        <v>1725</v>
      </c>
      <c r="W74" s="40" t="s">
        <v>1267</v>
      </c>
      <c r="X74" s="43">
        <v>2.8</v>
      </c>
      <c r="Y74" s="241" t="s">
        <v>2308</v>
      </c>
      <c r="Z74" s="18"/>
      <c r="AA74" s="1"/>
      <c r="AB74" s="38"/>
    </row>
    <row r="75" spans="1:28" s="12" customFormat="1" outlineLevel="1" collapsed="1" x14ac:dyDescent="0.3">
      <c r="A75" s="116"/>
      <c r="B75" s="240"/>
      <c r="C75" s="154"/>
      <c r="D75" s="74"/>
      <c r="E75" s="1"/>
      <c r="F75" s="24"/>
      <c r="G75" s="270" t="s">
        <v>2338</v>
      </c>
      <c r="H75" s="275">
        <f>SUBTOTAL(9,H68:H74)</f>
        <v>7</v>
      </c>
      <c r="I75" s="40"/>
      <c r="J75" s="17"/>
      <c r="K75" s="24"/>
      <c r="L75" s="71"/>
      <c r="M75" s="75"/>
      <c r="N75" s="75"/>
      <c r="O75" s="75"/>
      <c r="P75" s="75"/>
      <c r="Q75" s="1"/>
      <c r="R75" s="41"/>
      <c r="S75" s="195"/>
      <c r="T75" s="196"/>
      <c r="U75" s="245"/>
      <c r="V75" s="13"/>
      <c r="W75" s="40"/>
      <c r="X75" s="43"/>
      <c r="Y75" s="241"/>
      <c r="Z75" s="18"/>
      <c r="AA75" s="1">
        <f>SUBTOTAL(9,AA68:AA74)</f>
        <v>0</v>
      </c>
      <c r="AB75" s="38"/>
    </row>
    <row r="76" spans="1:28" s="12" customFormat="1" hidden="1" outlineLevel="2" x14ac:dyDescent="0.3">
      <c r="A76" s="116" t="s">
        <v>2316</v>
      </c>
      <c r="B76" s="45" t="s">
        <v>318</v>
      </c>
      <c r="C76" s="73" t="s">
        <v>329</v>
      </c>
      <c r="D76" s="74" t="s">
        <v>330</v>
      </c>
      <c r="E76" s="39"/>
      <c r="F76" s="42">
        <v>87</v>
      </c>
      <c r="G76" s="8" t="s">
        <v>1680</v>
      </c>
      <c r="H76" s="1">
        <v>1</v>
      </c>
      <c r="I76" s="1"/>
      <c r="J76" s="1" t="s">
        <v>1696</v>
      </c>
      <c r="K76" s="41" t="s">
        <v>1697</v>
      </c>
      <c r="L76" s="71" t="s">
        <v>1698</v>
      </c>
      <c r="M76" s="75" t="s">
        <v>751</v>
      </c>
      <c r="N76" s="77" t="s">
        <v>1225</v>
      </c>
      <c r="O76" s="77" t="s">
        <v>1946</v>
      </c>
      <c r="P76" s="1"/>
      <c r="Q76" s="1" t="s">
        <v>1250</v>
      </c>
      <c r="R76" s="41" t="s">
        <v>1251</v>
      </c>
      <c r="S76" s="71" t="s">
        <v>1276</v>
      </c>
      <c r="T76" s="77" t="s">
        <v>1959</v>
      </c>
      <c r="U76" s="79" t="s">
        <v>2145</v>
      </c>
      <c r="V76" s="7" t="s">
        <v>2140</v>
      </c>
      <c r="W76" s="1"/>
      <c r="X76" s="41"/>
      <c r="Y76" s="1"/>
      <c r="Z76" s="18"/>
      <c r="AA76" s="1"/>
      <c r="AB76" s="38"/>
    </row>
    <row r="77" spans="1:28" s="12" customFormat="1" hidden="1" outlineLevel="2" x14ac:dyDescent="0.3">
      <c r="A77" s="116" t="s">
        <v>2316</v>
      </c>
      <c r="B77" s="45" t="s">
        <v>318</v>
      </c>
      <c r="C77" s="73" t="s">
        <v>331</v>
      </c>
      <c r="D77" s="74" t="s">
        <v>332</v>
      </c>
      <c r="E77" s="39"/>
      <c r="F77" s="42">
        <v>94</v>
      </c>
      <c r="G77" s="8" t="s">
        <v>1680</v>
      </c>
      <c r="H77" s="1">
        <v>1</v>
      </c>
      <c r="I77" s="1"/>
      <c r="J77" s="1" t="s">
        <v>1699</v>
      </c>
      <c r="K77" s="41" t="s">
        <v>1700</v>
      </c>
      <c r="L77" s="71" t="s">
        <v>1701</v>
      </c>
      <c r="M77" s="75" t="s">
        <v>751</v>
      </c>
      <c r="N77" s="77" t="s">
        <v>1225</v>
      </c>
      <c r="O77" s="77" t="s">
        <v>1946</v>
      </c>
      <c r="P77" s="1"/>
      <c r="Q77" s="1" t="s">
        <v>1250</v>
      </c>
      <c r="R77" s="41" t="s">
        <v>1251</v>
      </c>
      <c r="S77" s="71" t="s">
        <v>1276</v>
      </c>
      <c r="T77" s="77" t="s">
        <v>1959</v>
      </c>
      <c r="U77" s="79" t="s">
        <v>2142</v>
      </c>
      <c r="V77" s="7" t="s">
        <v>2141</v>
      </c>
      <c r="W77" s="1"/>
      <c r="X77" s="41"/>
      <c r="Y77" s="1"/>
      <c r="Z77" s="18"/>
      <c r="AA77" s="1"/>
      <c r="AB77" s="38"/>
    </row>
    <row r="78" spans="1:28" s="12" customFormat="1" outlineLevel="1" collapsed="1" x14ac:dyDescent="0.3">
      <c r="A78" s="116"/>
      <c r="B78" s="45"/>
      <c r="C78" s="73"/>
      <c r="D78" s="74"/>
      <c r="E78" s="39"/>
      <c r="F78" s="42"/>
      <c r="G78" s="269" t="s">
        <v>2339</v>
      </c>
      <c r="H78" s="275">
        <f>SUBTOTAL(9,H76:H77)</f>
        <v>2</v>
      </c>
      <c r="I78" s="1"/>
      <c r="J78" s="1"/>
      <c r="K78" s="41"/>
      <c r="L78" s="71"/>
      <c r="M78" s="75"/>
      <c r="N78" s="77"/>
      <c r="O78" s="77"/>
      <c r="P78" s="1"/>
      <c r="Q78" s="1"/>
      <c r="R78" s="41"/>
      <c r="S78" s="71"/>
      <c r="T78" s="77"/>
      <c r="U78" s="79"/>
      <c r="V78" s="7"/>
      <c r="W78" s="1"/>
      <c r="X78" s="41"/>
      <c r="Y78" s="1"/>
      <c r="Z78" s="18"/>
      <c r="AA78" s="1">
        <f>SUBTOTAL(9,AA76:AA77)</f>
        <v>0</v>
      </c>
      <c r="AB78" s="38"/>
    </row>
    <row r="79" spans="1:28" s="12" customFormat="1" ht="28.8" hidden="1" outlineLevel="2" x14ac:dyDescent="0.3">
      <c r="A79" s="116" t="s">
        <v>20</v>
      </c>
      <c r="B79" s="72" t="s">
        <v>107</v>
      </c>
      <c r="C79" s="73" t="s">
        <v>24</v>
      </c>
      <c r="D79" s="74" t="s">
        <v>147</v>
      </c>
      <c r="E79" s="40"/>
      <c r="F79" s="78">
        <v>176</v>
      </c>
      <c r="G79" s="21" t="s">
        <v>1353</v>
      </c>
      <c r="H79" s="1">
        <v>1</v>
      </c>
      <c r="I79" s="17"/>
      <c r="J79" s="15" t="s">
        <v>1351</v>
      </c>
      <c r="K79" s="24"/>
      <c r="L79" s="71" t="s">
        <v>1352</v>
      </c>
      <c r="M79" s="77" t="s">
        <v>751</v>
      </c>
      <c r="N79" s="77" t="s">
        <v>1957</v>
      </c>
      <c r="O79" s="77" t="s">
        <v>1946</v>
      </c>
      <c r="P79" s="17"/>
      <c r="Q79" s="17"/>
      <c r="R79" s="24"/>
      <c r="S79" s="71" t="s">
        <v>1276</v>
      </c>
      <c r="T79" s="77" t="s">
        <v>1943</v>
      </c>
      <c r="U79" s="79" t="s">
        <v>1977</v>
      </c>
      <c r="V79" s="77" t="s">
        <v>1978</v>
      </c>
      <c r="W79" s="17"/>
      <c r="X79" s="24"/>
    </row>
    <row r="80" spans="1:28" s="12" customFormat="1" outlineLevel="1" collapsed="1" x14ac:dyDescent="0.3">
      <c r="A80" s="116"/>
      <c r="B80" s="72"/>
      <c r="C80" s="73"/>
      <c r="D80" s="74"/>
      <c r="E80" s="40"/>
      <c r="F80" s="78"/>
      <c r="G80" s="270" t="s">
        <v>2340</v>
      </c>
      <c r="H80" s="275">
        <f>SUBTOTAL(9,H79:H79)</f>
        <v>1</v>
      </c>
      <c r="I80" s="17"/>
      <c r="J80" s="15"/>
      <c r="K80" s="24"/>
      <c r="L80" s="71"/>
      <c r="M80" s="77"/>
      <c r="N80" s="77"/>
      <c r="O80" s="77"/>
      <c r="P80" s="17"/>
      <c r="Q80" s="17"/>
      <c r="R80" s="24"/>
      <c r="S80" s="71"/>
      <c r="T80" s="77"/>
      <c r="U80" s="79"/>
      <c r="V80" s="77"/>
      <c r="W80" s="17"/>
      <c r="X80" s="24"/>
      <c r="AA80" s="12">
        <f>SUBTOTAL(9,AA79:AA79)</f>
        <v>0</v>
      </c>
    </row>
    <row r="81" spans="1:28" s="12" customFormat="1" ht="15" hidden="1" customHeight="1" outlineLevel="2" x14ac:dyDescent="0.3">
      <c r="A81" s="116" t="s">
        <v>10</v>
      </c>
      <c r="B81" s="72" t="s">
        <v>101</v>
      </c>
      <c r="C81" s="73" t="s">
        <v>17</v>
      </c>
      <c r="D81" s="74" t="s">
        <v>161</v>
      </c>
      <c r="E81" s="17" t="s">
        <v>1027</v>
      </c>
      <c r="F81" s="78">
        <v>22</v>
      </c>
      <c r="G81" s="21" t="s">
        <v>1119</v>
      </c>
      <c r="H81" s="1">
        <v>1</v>
      </c>
      <c r="I81" s="17" t="s">
        <v>1295</v>
      </c>
      <c r="J81" s="15" t="s">
        <v>1315</v>
      </c>
      <c r="K81" s="24" t="s">
        <v>1118</v>
      </c>
      <c r="L81" s="71" t="s">
        <v>1117</v>
      </c>
      <c r="M81" s="77" t="s">
        <v>751</v>
      </c>
      <c r="N81" s="77" t="s">
        <v>1116</v>
      </c>
      <c r="O81" s="77" t="s">
        <v>1945</v>
      </c>
      <c r="P81" s="77"/>
      <c r="Q81" s="17"/>
      <c r="R81" s="24"/>
      <c r="S81" s="71" t="s">
        <v>1276</v>
      </c>
      <c r="T81" s="77" t="s">
        <v>1280</v>
      </c>
      <c r="U81" s="79" t="s">
        <v>1316</v>
      </c>
      <c r="V81" s="77" t="s">
        <v>1317</v>
      </c>
      <c r="W81" s="17" t="s">
        <v>1267</v>
      </c>
      <c r="X81" s="24" t="s">
        <v>1266</v>
      </c>
    </row>
    <row r="82" spans="1:28" s="12" customFormat="1" ht="15" hidden="1" customHeight="1" outlineLevel="2" x14ac:dyDescent="0.3">
      <c r="A82" s="116" t="s">
        <v>10</v>
      </c>
      <c r="B82" s="72" t="s">
        <v>101</v>
      </c>
      <c r="C82" s="73" t="s">
        <v>16</v>
      </c>
      <c r="D82" s="74" t="s">
        <v>162</v>
      </c>
      <c r="E82" s="17" t="s">
        <v>1031</v>
      </c>
      <c r="F82" s="78">
        <v>21</v>
      </c>
      <c r="G82" s="21" t="s">
        <v>1119</v>
      </c>
      <c r="H82" s="1">
        <v>1</v>
      </c>
      <c r="I82" s="17" t="s">
        <v>1296</v>
      </c>
      <c r="J82" s="15" t="s">
        <v>1315</v>
      </c>
      <c r="K82" s="24" t="s">
        <v>1121</v>
      </c>
      <c r="L82" s="71" t="s">
        <v>1120</v>
      </c>
      <c r="M82" s="77" t="s">
        <v>751</v>
      </c>
      <c r="N82" s="77" t="s">
        <v>1116</v>
      </c>
      <c r="O82" s="77" t="s">
        <v>1945</v>
      </c>
      <c r="P82" s="77"/>
      <c r="Q82" s="17"/>
      <c r="R82" s="24"/>
      <c r="S82" s="71" t="s">
        <v>1276</v>
      </c>
      <c r="T82" s="77" t="s">
        <v>1280</v>
      </c>
      <c r="U82" s="79" t="s">
        <v>1318</v>
      </c>
      <c r="V82" s="77" t="s">
        <v>1319</v>
      </c>
      <c r="W82" s="17" t="s">
        <v>1267</v>
      </c>
      <c r="X82" s="43" t="s">
        <v>1266</v>
      </c>
      <c r="Y82" s="13"/>
      <c r="Z82" s="13"/>
      <c r="AA82" s="13"/>
      <c r="AB82" s="13"/>
    </row>
    <row r="83" spans="1:28" s="12" customFormat="1" hidden="1" outlineLevel="2" x14ac:dyDescent="0.3">
      <c r="A83" s="116" t="s">
        <v>10</v>
      </c>
      <c r="B83" s="72" t="s">
        <v>101</v>
      </c>
      <c r="C83" s="73" t="s">
        <v>15</v>
      </c>
      <c r="D83" s="74" t="s">
        <v>163</v>
      </c>
      <c r="E83" s="40"/>
      <c r="F83" s="76">
        <v>177</v>
      </c>
      <c r="G83" s="21" t="s">
        <v>1119</v>
      </c>
      <c r="H83" s="1">
        <v>1</v>
      </c>
      <c r="I83" s="17"/>
      <c r="J83" s="17" t="s">
        <v>1320</v>
      </c>
      <c r="K83" s="24" t="s">
        <v>1321</v>
      </c>
      <c r="L83" s="71" t="s">
        <v>1322</v>
      </c>
      <c r="M83" s="77" t="s">
        <v>751</v>
      </c>
      <c r="N83" s="77" t="s">
        <v>1955</v>
      </c>
      <c r="O83" s="77" t="s">
        <v>1946</v>
      </c>
      <c r="P83" s="77"/>
      <c r="Q83" s="77"/>
      <c r="R83" s="78"/>
      <c r="S83" s="71" t="s">
        <v>1276</v>
      </c>
      <c r="T83" s="77" t="s">
        <v>1943</v>
      </c>
      <c r="U83" s="79" t="s">
        <v>1964</v>
      </c>
      <c r="V83" s="77" t="s">
        <v>1965</v>
      </c>
      <c r="W83" s="17"/>
      <c r="X83" s="24"/>
    </row>
    <row r="84" spans="1:28" s="12" customFormat="1" outlineLevel="1" collapsed="1" x14ac:dyDescent="0.3">
      <c r="A84" s="116"/>
      <c r="B84" s="72"/>
      <c r="C84" s="73"/>
      <c r="D84" s="74"/>
      <c r="E84" s="40"/>
      <c r="F84" s="76"/>
      <c r="G84" s="270" t="s">
        <v>2341</v>
      </c>
      <c r="H84" s="275">
        <f>SUBTOTAL(9,H81:H83)</f>
        <v>3</v>
      </c>
      <c r="I84" s="17"/>
      <c r="J84" s="17"/>
      <c r="K84" s="24"/>
      <c r="L84" s="71"/>
      <c r="M84" s="77"/>
      <c r="N84" s="77"/>
      <c r="O84" s="77"/>
      <c r="P84" s="77"/>
      <c r="Q84" s="77"/>
      <c r="R84" s="78"/>
      <c r="S84" s="71"/>
      <c r="T84" s="77"/>
      <c r="U84" s="79"/>
      <c r="V84" s="77"/>
      <c r="W84" s="17"/>
      <c r="X84" s="24"/>
      <c r="AA84" s="12">
        <f>SUBTOTAL(9,AA81:AA83)</f>
        <v>0</v>
      </c>
    </row>
    <row r="85" spans="1:28" s="12" customFormat="1" hidden="1" outlineLevel="2" x14ac:dyDescent="0.3">
      <c r="A85" s="116" t="s">
        <v>9</v>
      </c>
      <c r="B85" s="72" t="s">
        <v>95</v>
      </c>
      <c r="C85" s="73" t="s">
        <v>2</v>
      </c>
      <c r="D85" s="74" t="s">
        <v>159</v>
      </c>
      <c r="E85" s="40"/>
      <c r="F85" s="76">
        <v>171</v>
      </c>
      <c r="G85" s="63" t="s">
        <v>1281</v>
      </c>
      <c r="H85" s="1">
        <v>1</v>
      </c>
      <c r="I85" s="40"/>
      <c r="J85" s="17" t="s">
        <v>1257</v>
      </c>
      <c r="K85" s="43"/>
      <c r="L85" s="71" t="s">
        <v>1282</v>
      </c>
      <c r="M85" s="77" t="s">
        <v>751</v>
      </c>
      <c r="N85" s="77" t="s">
        <v>1949</v>
      </c>
      <c r="O85" s="77" t="s">
        <v>1946</v>
      </c>
      <c r="P85" s="77"/>
      <c r="Q85" s="17"/>
      <c r="R85" s="24"/>
      <c r="S85" s="71" t="s">
        <v>1276</v>
      </c>
      <c r="T85" s="77" t="s">
        <v>1943</v>
      </c>
      <c r="U85" s="92" t="s">
        <v>1950</v>
      </c>
      <c r="V85" s="7" t="s">
        <v>1948</v>
      </c>
      <c r="W85" s="65"/>
      <c r="X85" s="66"/>
    </row>
    <row r="86" spans="1:28" s="12" customFormat="1" outlineLevel="1" collapsed="1" x14ac:dyDescent="0.3">
      <c r="A86" s="116"/>
      <c r="B86" s="72"/>
      <c r="C86" s="73"/>
      <c r="D86" s="74"/>
      <c r="E86" s="40"/>
      <c r="F86" s="76"/>
      <c r="G86" s="271" t="s">
        <v>2342</v>
      </c>
      <c r="H86" s="275">
        <f>SUBTOTAL(9,H85:H85)</f>
        <v>1</v>
      </c>
      <c r="I86" s="40"/>
      <c r="J86" s="17"/>
      <c r="K86" s="43"/>
      <c r="L86" s="71"/>
      <c r="M86" s="77"/>
      <c r="N86" s="77"/>
      <c r="O86" s="77"/>
      <c r="P86" s="77"/>
      <c r="Q86" s="17"/>
      <c r="R86" s="24"/>
      <c r="S86" s="71"/>
      <c r="T86" s="77"/>
      <c r="U86" s="92"/>
      <c r="V86" s="7"/>
      <c r="W86" s="65"/>
      <c r="X86" s="66"/>
      <c r="AA86" s="12">
        <f>SUBTOTAL(9,AA85:AA85)</f>
        <v>0</v>
      </c>
    </row>
    <row r="87" spans="1:28" s="12" customFormat="1" hidden="1" outlineLevel="2" x14ac:dyDescent="0.3">
      <c r="A87" s="116" t="s">
        <v>2314</v>
      </c>
      <c r="B87" s="100" t="s">
        <v>120</v>
      </c>
      <c r="C87" s="73" t="s">
        <v>57</v>
      </c>
      <c r="D87" s="74" t="s">
        <v>180</v>
      </c>
      <c r="E87" s="17" t="s">
        <v>1024</v>
      </c>
      <c r="F87" s="78">
        <v>290</v>
      </c>
      <c r="G87" s="21" t="s">
        <v>1023</v>
      </c>
      <c r="H87" s="1">
        <v>1</v>
      </c>
      <c r="I87" s="17" t="s">
        <v>826</v>
      </c>
      <c r="J87" s="17" t="s">
        <v>1437</v>
      </c>
      <c r="K87" s="24" t="s">
        <v>1022</v>
      </c>
      <c r="L87" s="71" t="s">
        <v>1021</v>
      </c>
      <c r="M87" s="77" t="s">
        <v>751</v>
      </c>
      <c r="N87" s="77" t="s">
        <v>1020</v>
      </c>
      <c r="O87" s="77" t="s">
        <v>1946</v>
      </c>
      <c r="P87" s="77" t="s">
        <v>1946</v>
      </c>
      <c r="Q87" s="17" t="s">
        <v>1250</v>
      </c>
      <c r="R87" s="24" t="s">
        <v>1251</v>
      </c>
      <c r="S87" s="71" t="s">
        <v>1276</v>
      </c>
      <c r="T87" s="75" t="s">
        <v>1280</v>
      </c>
      <c r="U87" s="92" t="s">
        <v>1438</v>
      </c>
      <c r="V87" s="75" t="s">
        <v>1439</v>
      </c>
      <c r="W87" s="40" t="s">
        <v>1267</v>
      </c>
      <c r="X87" s="43">
        <v>2.8</v>
      </c>
    </row>
    <row r="88" spans="1:28" s="12" customFormat="1" outlineLevel="1" collapsed="1" x14ac:dyDescent="0.3">
      <c r="A88" s="116"/>
      <c r="B88" s="100"/>
      <c r="C88" s="73"/>
      <c r="D88" s="74"/>
      <c r="E88" s="17"/>
      <c r="F88" s="78"/>
      <c r="G88" s="270" t="s">
        <v>2343</v>
      </c>
      <c r="H88" s="275">
        <f>SUBTOTAL(9,H87:H87)</f>
        <v>1</v>
      </c>
      <c r="I88" s="17"/>
      <c r="J88" s="17"/>
      <c r="K88" s="24"/>
      <c r="L88" s="71"/>
      <c r="M88" s="77"/>
      <c r="N88" s="77"/>
      <c r="O88" s="77"/>
      <c r="P88" s="77"/>
      <c r="Q88" s="17"/>
      <c r="R88" s="24"/>
      <c r="S88" s="71"/>
      <c r="T88" s="75"/>
      <c r="U88" s="92"/>
      <c r="V88" s="75"/>
      <c r="W88" s="40"/>
      <c r="X88" s="43"/>
      <c r="AA88" s="12">
        <f>SUBTOTAL(9,AA87:AA87)</f>
        <v>0</v>
      </c>
    </row>
    <row r="89" spans="1:28" s="12" customFormat="1" hidden="1" outlineLevel="2" x14ac:dyDescent="0.3">
      <c r="A89" s="116" t="s">
        <v>2314</v>
      </c>
      <c r="B89" s="100" t="s">
        <v>119</v>
      </c>
      <c r="C89" s="73" t="s">
        <v>65</v>
      </c>
      <c r="D89" s="74" t="s">
        <v>179</v>
      </c>
      <c r="E89" s="17"/>
      <c r="F89" s="76">
        <v>162</v>
      </c>
      <c r="G89" s="21" t="s">
        <v>1434</v>
      </c>
      <c r="H89" s="1">
        <v>1</v>
      </c>
      <c r="I89" s="17" t="s">
        <v>1435</v>
      </c>
      <c r="J89" s="17" t="s">
        <v>1432</v>
      </c>
      <c r="K89" s="24" t="s">
        <v>1436</v>
      </c>
      <c r="L89" s="71" t="s">
        <v>1433</v>
      </c>
      <c r="M89" s="77" t="s">
        <v>751</v>
      </c>
      <c r="N89" s="77" t="s">
        <v>1015</v>
      </c>
      <c r="O89" s="77" t="s">
        <v>1946</v>
      </c>
      <c r="P89" s="17"/>
      <c r="Q89" s="17" t="s">
        <v>1250</v>
      </c>
      <c r="R89" s="24" t="s">
        <v>1251</v>
      </c>
      <c r="S89" s="71" t="s">
        <v>1276</v>
      </c>
      <c r="T89" s="7" t="s">
        <v>1959</v>
      </c>
      <c r="U89" s="92" t="s">
        <v>2001</v>
      </c>
      <c r="V89" s="7" t="s">
        <v>2002</v>
      </c>
      <c r="W89" s="17"/>
      <c r="X89" s="24"/>
    </row>
    <row r="90" spans="1:28" s="12" customFormat="1" hidden="1" outlineLevel="2" x14ac:dyDescent="0.3">
      <c r="A90" s="116" t="s">
        <v>2314</v>
      </c>
      <c r="B90" s="100" t="s">
        <v>119</v>
      </c>
      <c r="C90" s="73" t="s">
        <v>128</v>
      </c>
      <c r="D90" s="74" t="s">
        <v>188</v>
      </c>
      <c r="E90" s="17" t="s">
        <v>1019</v>
      </c>
      <c r="F90" s="78">
        <v>5</v>
      </c>
      <c r="G90" s="21" t="s">
        <v>1434</v>
      </c>
      <c r="H90" s="1">
        <v>1</v>
      </c>
      <c r="I90" s="17" t="s">
        <v>1410</v>
      </c>
      <c r="J90" s="17" t="s">
        <v>1469</v>
      </c>
      <c r="K90" s="24" t="s">
        <v>1017</v>
      </c>
      <c r="L90" s="71" t="s">
        <v>1016</v>
      </c>
      <c r="M90" s="77" t="s">
        <v>751</v>
      </c>
      <c r="N90" s="77" t="s">
        <v>1015</v>
      </c>
      <c r="O90" s="77" t="s">
        <v>1945</v>
      </c>
      <c r="P90" s="77" t="s">
        <v>1946</v>
      </c>
      <c r="Q90" s="17" t="s">
        <v>1250</v>
      </c>
      <c r="R90" s="24" t="s">
        <v>1251</v>
      </c>
      <c r="S90" s="71" t="s">
        <v>1276</v>
      </c>
      <c r="T90" s="75" t="s">
        <v>1280</v>
      </c>
      <c r="U90" s="92" t="s">
        <v>1470</v>
      </c>
      <c r="V90" s="75" t="s">
        <v>1471</v>
      </c>
      <c r="W90" s="40" t="s">
        <v>1267</v>
      </c>
      <c r="X90" s="43">
        <v>2.8</v>
      </c>
    </row>
    <row r="91" spans="1:28" s="12" customFormat="1" hidden="1" outlineLevel="2" x14ac:dyDescent="0.3">
      <c r="A91" s="116" t="s">
        <v>2314</v>
      </c>
      <c r="B91" s="100" t="s">
        <v>119</v>
      </c>
      <c r="C91" s="73" t="s">
        <v>52</v>
      </c>
      <c r="D91" s="74" t="s">
        <v>189</v>
      </c>
      <c r="E91" s="17" t="s">
        <v>1027</v>
      </c>
      <c r="F91" s="78">
        <v>277</v>
      </c>
      <c r="G91" s="21" t="s">
        <v>1434</v>
      </c>
      <c r="H91" s="1">
        <v>1</v>
      </c>
      <c r="I91" s="17" t="s">
        <v>1411</v>
      </c>
      <c r="J91" s="17" t="s">
        <v>1472</v>
      </c>
      <c r="K91" s="24" t="s">
        <v>1026</v>
      </c>
      <c r="L91" s="71" t="s">
        <v>1025</v>
      </c>
      <c r="M91" s="77" t="s">
        <v>751</v>
      </c>
      <c r="N91" s="77" t="s">
        <v>1015</v>
      </c>
      <c r="O91" s="77" t="s">
        <v>1946</v>
      </c>
      <c r="P91" s="77" t="s">
        <v>1946</v>
      </c>
      <c r="Q91" s="17" t="s">
        <v>1250</v>
      </c>
      <c r="R91" s="24" t="s">
        <v>1251</v>
      </c>
      <c r="S91" s="71" t="s">
        <v>1276</v>
      </c>
      <c r="T91" s="75" t="s">
        <v>1280</v>
      </c>
      <c r="U91" s="92" t="s">
        <v>1473</v>
      </c>
      <c r="V91" s="75" t="s">
        <v>1474</v>
      </c>
      <c r="W91" s="40" t="s">
        <v>1267</v>
      </c>
      <c r="X91" s="43">
        <v>2.8</v>
      </c>
    </row>
    <row r="92" spans="1:28" s="12" customFormat="1" hidden="1" outlineLevel="2" x14ac:dyDescent="0.3">
      <c r="A92" s="116" t="s">
        <v>2314</v>
      </c>
      <c r="B92" s="100" t="s">
        <v>119</v>
      </c>
      <c r="C92" s="73" t="s">
        <v>81</v>
      </c>
      <c r="D92" s="74" t="s">
        <v>199</v>
      </c>
      <c r="E92" s="17"/>
      <c r="F92" s="76">
        <v>160</v>
      </c>
      <c r="G92" s="21" t="s">
        <v>1434</v>
      </c>
      <c r="H92" s="1">
        <v>1</v>
      </c>
      <c r="I92" s="17" t="s">
        <v>1487</v>
      </c>
      <c r="J92" s="17" t="s">
        <v>1485</v>
      </c>
      <c r="K92" s="24" t="s">
        <v>1488</v>
      </c>
      <c r="L92" s="71" t="s">
        <v>1486</v>
      </c>
      <c r="M92" s="77" t="s">
        <v>751</v>
      </c>
      <c r="N92" s="77" t="s">
        <v>2023</v>
      </c>
      <c r="O92" s="77" t="s">
        <v>1946</v>
      </c>
      <c r="P92" s="17"/>
      <c r="Q92" s="17" t="s">
        <v>1250</v>
      </c>
      <c r="R92" s="24" t="s">
        <v>1251</v>
      </c>
      <c r="S92" s="71" t="s">
        <v>1276</v>
      </c>
      <c r="T92" s="7" t="s">
        <v>1959</v>
      </c>
      <c r="U92" s="79" t="s">
        <v>2025</v>
      </c>
      <c r="V92" s="7" t="s">
        <v>2024</v>
      </c>
      <c r="W92" s="17"/>
      <c r="X92" s="24"/>
    </row>
    <row r="93" spans="1:28" s="12" customFormat="1" hidden="1" outlineLevel="2" x14ac:dyDescent="0.3">
      <c r="A93" s="116" t="s">
        <v>2314</v>
      </c>
      <c r="B93" s="101" t="s">
        <v>119</v>
      </c>
      <c r="C93" s="81" t="s">
        <v>80</v>
      </c>
      <c r="D93" s="82" t="s">
        <v>200</v>
      </c>
      <c r="E93" s="86"/>
      <c r="F93" s="90">
        <v>172</v>
      </c>
      <c r="G93" s="87" t="s">
        <v>1434</v>
      </c>
      <c r="H93" s="1">
        <v>1</v>
      </c>
      <c r="I93" s="86" t="s">
        <v>1491</v>
      </c>
      <c r="J93" s="86" t="s">
        <v>1489</v>
      </c>
      <c r="K93" s="88" t="s">
        <v>1492</v>
      </c>
      <c r="L93" s="87" t="s">
        <v>1490</v>
      </c>
      <c r="M93" s="86"/>
      <c r="N93" s="86"/>
      <c r="O93" s="86"/>
      <c r="P93" s="86"/>
      <c r="Q93" s="86" t="s">
        <v>1250</v>
      </c>
      <c r="R93" s="88" t="s">
        <v>1251</v>
      </c>
      <c r="S93" s="87"/>
      <c r="T93" s="86"/>
      <c r="U93" s="105"/>
      <c r="V93" s="93"/>
      <c r="W93" s="86"/>
      <c r="X93" s="88"/>
    </row>
    <row r="94" spans="1:28" s="12" customFormat="1" outlineLevel="1" collapsed="1" x14ac:dyDescent="0.3">
      <c r="A94" s="116"/>
      <c r="B94" s="45"/>
      <c r="C94" s="73"/>
      <c r="D94" s="74"/>
      <c r="E94" s="39"/>
      <c r="F94" s="42"/>
      <c r="G94" s="269" t="s">
        <v>2344</v>
      </c>
      <c r="H94" s="275">
        <f>SUBTOTAL(9,H89:H93)</f>
        <v>5</v>
      </c>
      <c r="I94" s="1"/>
      <c r="J94" s="1"/>
      <c r="K94" s="41"/>
      <c r="L94" s="71"/>
      <c r="M94" s="75"/>
      <c r="N94" s="77"/>
      <c r="O94" s="77"/>
      <c r="P94" s="1"/>
      <c r="Q94" s="1"/>
      <c r="R94" s="41"/>
      <c r="S94" s="71"/>
      <c r="T94" s="77"/>
      <c r="U94" s="79"/>
      <c r="V94" s="7"/>
      <c r="W94" s="1"/>
      <c r="X94" s="41"/>
      <c r="Y94" s="1"/>
      <c r="Z94" s="18"/>
      <c r="AA94" s="1">
        <f>SUBTOTAL(9,AA89:AA93)</f>
        <v>0</v>
      </c>
      <c r="AB94" s="38"/>
    </row>
    <row r="95" spans="1:28" s="12" customFormat="1" hidden="1" outlineLevel="2" x14ac:dyDescent="0.3">
      <c r="A95" s="116" t="s">
        <v>37</v>
      </c>
      <c r="B95" s="72" t="s">
        <v>113</v>
      </c>
      <c r="C95" s="73" t="s">
        <v>42</v>
      </c>
      <c r="D95" s="74" t="s">
        <v>171</v>
      </c>
      <c r="E95" s="40"/>
      <c r="F95" s="76">
        <v>274</v>
      </c>
      <c r="G95" s="21" t="s">
        <v>1392</v>
      </c>
      <c r="H95" s="1">
        <v>1</v>
      </c>
      <c r="I95" s="17"/>
      <c r="J95" s="17" t="s">
        <v>1390</v>
      </c>
      <c r="K95" s="24"/>
      <c r="L95" s="71" t="s">
        <v>1391</v>
      </c>
      <c r="M95" s="77" t="s">
        <v>751</v>
      </c>
      <c r="N95" s="77" t="s">
        <v>1066</v>
      </c>
      <c r="O95" s="77" t="s">
        <v>1946</v>
      </c>
      <c r="P95" s="17"/>
      <c r="Q95" s="17" t="s">
        <v>1250</v>
      </c>
      <c r="R95" s="24" t="s">
        <v>1251</v>
      </c>
      <c r="S95" s="71" t="s">
        <v>1276</v>
      </c>
      <c r="T95" s="77" t="s">
        <v>1943</v>
      </c>
      <c r="U95" s="92" t="s">
        <v>1985</v>
      </c>
      <c r="V95" s="77" t="s">
        <v>1986</v>
      </c>
      <c r="W95" s="17"/>
      <c r="X95" s="24"/>
    </row>
    <row r="96" spans="1:28" s="12" customFormat="1" outlineLevel="1" collapsed="1" x14ac:dyDescent="0.3">
      <c r="A96" s="116"/>
      <c r="B96" s="72"/>
      <c r="C96" s="73"/>
      <c r="D96" s="74"/>
      <c r="E96" s="40"/>
      <c r="F96" s="76"/>
      <c r="G96" s="270" t="s">
        <v>2345</v>
      </c>
      <c r="H96" s="275">
        <f>SUBTOTAL(9,H95:H95)</f>
        <v>1</v>
      </c>
      <c r="I96" s="17"/>
      <c r="J96" s="17"/>
      <c r="K96" s="24"/>
      <c r="L96" s="71"/>
      <c r="M96" s="77"/>
      <c r="N96" s="77"/>
      <c r="O96" s="77"/>
      <c r="P96" s="17"/>
      <c r="Q96" s="17"/>
      <c r="R96" s="24"/>
      <c r="S96" s="71"/>
      <c r="T96" s="77"/>
      <c r="U96" s="92"/>
      <c r="V96" s="77"/>
      <c r="W96" s="17"/>
      <c r="X96" s="24"/>
      <c r="AA96" s="12">
        <f>SUBTOTAL(9,AA95:AA95)</f>
        <v>0</v>
      </c>
    </row>
    <row r="97" spans="1:28" s="12" customFormat="1" hidden="1" outlineLevel="2" x14ac:dyDescent="0.3">
      <c r="A97" s="116" t="s">
        <v>37</v>
      </c>
      <c r="B97" s="72" t="s">
        <v>113</v>
      </c>
      <c r="C97" s="73" t="s">
        <v>40</v>
      </c>
      <c r="D97" s="74" t="s">
        <v>169</v>
      </c>
      <c r="E97" s="17" t="s">
        <v>1031</v>
      </c>
      <c r="F97" s="76">
        <v>275</v>
      </c>
      <c r="G97" s="21" t="s">
        <v>1069</v>
      </c>
      <c r="H97" s="1">
        <v>1</v>
      </c>
      <c r="I97" s="17" t="s">
        <v>1373</v>
      </c>
      <c r="J97" s="40"/>
      <c r="K97" s="24" t="s">
        <v>1068</v>
      </c>
      <c r="L97" s="71" t="s">
        <v>1067</v>
      </c>
      <c r="M97" s="77" t="s">
        <v>751</v>
      </c>
      <c r="N97" s="77" t="s">
        <v>1066</v>
      </c>
      <c r="O97" s="77" t="s">
        <v>1945</v>
      </c>
      <c r="P97" s="77" t="s">
        <v>1946</v>
      </c>
      <c r="Q97" s="17" t="s">
        <v>1250</v>
      </c>
      <c r="R97" s="24" t="s">
        <v>1251</v>
      </c>
      <c r="S97" s="71" t="s">
        <v>1276</v>
      </c>
      <c r="T97" s="75" t="s">
        <v>1280</v>
      </c>
      <c r="U97" s="92" t="s">
        <v>1385</v>
      </c>
      <c r="V97" s="75" t="s">
        <v>1386</v>
      </c>
      <c r="W97" s="40" t="s">
        <v>1267</v>
      </c>
      <c r="X97" s="43" t="s">
        <v>1266</v>
      </c>
    </row>
    <row r="98" spans="1:28" s="12" customFormat="1" hidden="1" outlineLevel="2" x14ac:dyDescent="0.3">
      <c r="A98" s="116" t="s">
        <v>37</v>
      </c>
      <c r="B98" s="72" t="s">
        <v>113</v>
      </c>
      <c r="C98" s="73" t="s">
        <v>39</v>
      </c>
      <c r="D98" s="74" t="s">
        <v>170</v>
      </c>
      <c r="E98" s="17" t="s">
        <v>1034</v>
      </c>
      <c r="F98" s="76">
        <v>279</v>
      </c>
      <c r="G98" s="21" t="s">
        <v>1069</v>
      </c>
      <c r="H98" s="1">
        <v>1</v>
      </c>
      <c r="I98" s="17" t="s">
        <v>826</v>
      </c>
      <c r="J98" s="17" t="s">
        <v>1387</v>
      </c>
      <c r="K98" s="24" t="s">
        <v>1071</v>
      </c>
      <c r="L98" s="71" t="s">
        <v>1070</v>
      </c>
      <c r="M98" s="77" t="s">
        <v>751</v>
      </c>
      <c r="N98" s="77" t="s">
        <v>1066</v>
      </c>
      <c r="O98" s="77" t="s">
        <v>1945</v>
      </c>
      <c r="P98" s="77" t="s">
        <v>1946</v>
      </c>
      <c r="Q98" s="17" t="s">
        <v>1250</v>
      </c>
      <c r="R98" s="24" t="s">
        <v>1251</v>
      </c>
      <c r="S98" s="71" t="s">
        <v>1276</v>
      </c>
      <c r="T98" s="75" t="s">
        <v>1280</v>
      </c>
      <c r="U98" s="92" t="s">
        <v>1388</v>
      </c>
      <c r="V98" s="75" t="s">
        <v>1389</v>
      </c>
      <c r="W98" s="40" t="s">
        <v>1267</v>
      </c>
      <c r="X98" s="43" t="s">
        <v>1266</v>
      </c>
    </row>
    <row r="99" spans="1:28" s="12" customFormat="1" outlineLevel="1" collapsed="1" x14ac:dyDescent="0.3">
      <c r="A99" s="116"/>
      <c r="B99" s="72"/>
      <c r="C99" s="73"/>
      <c r="D99" s="74"/>
      <c r="E99" s="17"/>
      <c r="F99" s="76"/>
      <c r="G99" s="270" t="s">
        <v>2346</v>
      </c>
      <c r="H99" s="275">
        <f>SUBTOTAL(9,H97:H98)</f>
        <v>2</v>
      </c>
      <c r="I99" s="17"/>
      <c r="J99" s="17"/>
      <c r="K99" s="24"/>
      <c r="L99" s="71"/>
      <c r="M99" s="77"/>
      <c r="N99" s="77"/>
      <c r="O99" s="77"/>
      <c r="P99" s="77"/>
      <c r="Q99" s="17"/>
      <c r="R99" s="24"/>
      <c r="S99" s="71"/>
      <c r="T99" s="75"/>
      <c r="U99" s="92"/>
      <c r="V99" s="75"/>
      <c r="W99" s="40"/>
      <c r="X99" s="43"/>
      <c r="AA99" s="12">
        <f>SUBTOTAL(9,AA97:AA98)</f>
        <v>0</v>
      </c>
    </row>
    <row r="100" spans="1:28" s="12" customFormat="1" hidden="1" outlineLevel="2" x14ac:dyDescent="0.3">
      <c r="A100" s="116" t="s">
        <v>2316</v>
      </c>
      <c r="B100" s="45" t="s">
        <v>367</v>
      </c>
      <c r="C100" s="73" t="s">
        <v>366</v>
      </c>
      <c r="D100" s="74" t="s">
        <v>368</v>
      </c>
      <c r="E100" s="1" t="s">
        <v>366</v>
      </c>
      <c r="F100" s="24">
        <v>285</v>
      </c>
      <c r="G100" s="21" t="s">
        <v>803</v>
      </c>
      <c r="H100" s="1">
        <v>1</v>
      </c>
      <c r="I100" s="40" t="s">
        <v>1669</v>
      </c>
      <c r="J100" s="17" t="s">
        <v>1735</v>
      </c>
      <c r="K100" s="24" t="s">
        <v>1240</v>
      </c>
      <c r="L100" s="71" t="s">
        <v>1239</v>
      </c>
      <c r="M100" s="75" t="s">
        <v>751</v>
      </c>
      <c r="N100" s="75" t="s">
        <v>810</v>
      </c>
      <c r="O100" s="75" t="s">
        <v>2154</v>
      </c>
      <c r="P100" s="75" t="s">
        <v>1972</v>
      </c>
      <c r="Q100" s="1" t="s">
        <v>1250</v>
      </c>
      <c r="R100" s="41" t="s">
        <v>1251</v>
      </c>
      <c r="S100" s="71" t="s">
        <v>1276</v>
      </c>
      <c r="T100" s="77" t="s">
        <v>1280</v>
      </c>
      <c r="U100" s="92" t="s">
        <v>1736</v>
      </c>
      <c r="V100" s="75" t="s">
        <v>1737</v>
      </c>
      <c r="W100" s="40" t="s">
        <v>1267</v>
      </c>
      <c r="X100" s="43">
        <v>2.8</v>
      </c>
      <c r="Y100" s="1"/>
      <c r="Z100" s="18"/>
      <c r="AA100" s="1"/>
      <c r="AB100" s="38"/>
    </row>
    <row r="101" spans="1:28" s="12" customFormat="1" hidden="1" outlineLevel="2" x14ac:dyDescent="0.3">
      <c r="A101" s="116" t="s">
        <v>2316</v>
      </c>
      <c r="B101" s="139" t="s">
        <v>373</v>
      </c>
      <c r="C101" s="140" t="s">
        <v>372</v>
      </c>
      <c r="D101" s="141" t="s">
        <v>1157</v>
      </c>
      <c r="E101" s="142" t="s">
        <v>372</v>
      </c>
      <c r="F101" s="143">
        <v>251</v>
      </c>
      <c r="G101" s="144" t="s">
        <v>803</v>
      </c>
      <c r="H101" s="1">
        <v>1</v>
      </c>
      <c r="I101" s="142" t="s">
        <v>804</v>
      </c>
      <c r="J101" s="142" t="s">
        <v>1740</v>
      </c>
      <c r="K101" s="145" t="s">
        <v>372</v>
      </c>
      <c r="L101" s="257" t="s">
        <v>809</v>
      </c>
      <c r="M101" s="142" t="s">
        <v>751</v>
      </c>
      <c r="N101" s="142" t="s">
        <v>810</v>
      </c>
      <c r="O101" s="142" t="s">
        <v>2041</v>
      </c>
      <c r="P101" s="148" t="s">
        <v>2042</v>
      </c>
      <c r="Q101" s="142"/>
      <c r="R101" s="145"/>
      <c r="S101" s="144" t="s">
        <v>2160</v>
      </c>
      <c r="T101" s="142" t="s">
        <v>2161</v>
      </c>
      <c r="U101" s="147" t="s">
        <v>807</v>
      </c>
      <c r="V101" s="142" t="s">
        <v>806</v>
      </c>
      <c r="W101" s="142" t="s">
        <v>808</v>
      </c>
      <c r="X101" s="145">
        <v>2.5</v>
      </c>
      <c r="Y101" s="142">
        <v>33</v>
      </c>
      <c r="Z101" s="142" t="s">
        <v>746</v>
      </c>
      <c r="AA101" s="146"/>
      <c r="AB101" s="38"/>
    </row>
    <row r="102" spans="1:28" s="12" customFormat="1" outlineLevel="1" collapsed="1" x14ac:dyDescent="0.3">
      <c r="A102" s="116"/>
      <c r="B102" s="45"/>
      <c r="C102" s="73"/>
      <c r="D102" s="74"/>
      <c r="E102" s="39"/>
      <c r="F102" s="42"/>
      <c r="G102" s="269" t="s">
        <v>2347</v>
      </c>
      <c r="H102" s="275">
        <f>SUBTOTAL(9,H100:H101)</f>
        <v>2</v>
      </c>
      <c r="I102" s="1"/>
      <c r="J102" s="1"/>
      <c r="K102" s="41"/>
      <c r="L102" s="71"/>
      <c r="M102" s="75"/>
      <c r="N102" s="77"/>
      <c r="O102" s="77"/>
      <c r="P102" s="1"/>
      <c r="Q102" s="1"/>
      <c r="R102" s="41"/>
      <c r="S102" s="71"/>
      <c r="T102" s="77"/>
      <c r="U102" s="79"/>
      <c r="V102" s="7"/>
      <c r="W102" s="1"/>
      <c r="X102" s="41"/>
      <c r="Y102" s="1"/>
      <c r="Z102" s="18"/>
      <c r="AA102" s="1">
        <f>SUBTOTAL(9,AA100:AA101)</f>
        <v>0</v>
      </c>
      <c r="AB102" s="38"/>
    </row>
    <row r="103" spans="1:28" s="12" customFormat="1" hidden="1" outlineLevel="2" x14ac:dyDescent="0.3">
      <c r="A103" s="116" t="s">
        <v>2316</v>
      </c>
      <c r="B103" s="124" t="s">
        <v>375</v>
      </c>
      <c r="C103" s="125" t="s">
        <v>374</v>
      </c>
      <c r="D103" s="126" t="s">
        <v>1158</v>
      </c>
      <c r="E103" s="86" t="s">
        <v>374</v>
      </c>
      <c r="F103" s="84">
        <v>264</v>
      </c>
      <c r="G103" s="87" t="s">
        <v>759</v>
      </c>
      <c r="H103" s="1">
        <v>1</v>
      </c>
      <c r="I103" s="86" t="s">
        <v>820</v>
      </c>
      <c r="J103" s="136" t="s">
        <v>1741</v>
      </c>
      <c r="K103" s="88" t="s">
        <v>821</v>
      </c>
      <c r="L103" s="87" t="s">
        <v>824</v>
      </c>
      <c r="M103" s="86" t="s">
        <v>751</v>
      </c>
      <c r="N103" s="86" t="s">
        <v>767</v>
      </c>
      <c r="O103" s="86"/>
      <c r="P103" s="86"/>
      <c r="Q103" s="86" t="s">
        <v>2041</v>
      </c>
      <c r="R103" s="88" t="s">
        <v>2162</v>
      </c>
      <c r="S103" s="87"/>
      <c r="T103" s="86" t="s">
        <v>747</v>
      </c>
      <c r="U103" s="137" t="s">
        <v>823</v>
      </c>
      <c r="V103" s="138" t="s">
        <v>822</v>
      </c>
      <c r="W103" s="86" t="s">
        <v>749</v>
      </c>
      <c r="X103" s="88" t="s">
        <v>772</v>
      </c>
      <c r="Y103" s="86">
        <v>60</v>
      </c>
      <c r="Z103" s="86" t="s">
        <v>769</v>
      </c>
      <c r="AA103" s="86" t="s">
        <v>824</v>
      </c>
      <c r="AB103" s="152"/>
    </row>
    <row r="104" spans="1:28" s="12" customFormat="1" hidden="1" outlineLevel="2" x14ac:dyDescent="0.3">
      <c r="A104" s="116" t="s">
        <v>2316</v>
      </c>
      <c r="B104" s="139" t="s">
        <v>375</v>
      </c>
      <c r="C104" s="140" t="s">
        <v>376</v>
      </c>
      <c r="D104" s="141" t="s">
        <v>1159</v>
      </c>
      <c r="E104" s="142" t="s">
        <v>376</v>
      </c>
      <c r="F104" s="143">
        <v>256</v>
      </c>
      <c r="G104" s="144" t="s">
        <v>759</v>
      </c>
      <c r="H104" s="1">
        <v>1</v>
      </c>
      <c r="I104" s="142" t="s">
        <v>811</v>
      </c>
      <c r="J104" s="153" t="s">
        <v>1742</v>
      </c>
      <c r="K104" s="145" t="s">
        <v>376</v>
      </c>
      <c r="L104" s="144" t="s">
        <v>815</v>
      </c>
      <c r="M104" s="142" t="s">
        <v>764</v>
      </c>
      <c r="N104" s="142" t="s">
        <v>765</v>
      </c>
      <c r="O104" s="142" t="s">
        <v>2041</v>
      </c>
      <c r="P104" s="148" t="s">
        <v>2042</v>
      </c>
      <c r="Q104" s="142"/>
      <c r="R104" s="145"/>
      <c r="S104" s="144"/>
      <c r="T104" s="142" t="s">
        <v>747</v>
      </c>
      <c r="U104" s="150" t="s">
        <v>813</v>
      </c>
      <c r="V104" s="151" t="s">
        <v>812</v>
      </c>
      <c r="W104" s="142" t="s">
        <v>749</v>
      </c>
      <c r="X104" s="145" t="s">
        <v>772</v>
      </c>
      <c r="Y104" s="142">
        <v>60</v>
      </c>
      <c r="Z104" s="142" t="s">
        <v>769</v>
      </c>
      <c r="AA104" s="146" t="s">
        <v>814</v>
      </c>
      <c r="AB104" s="38"/>
    </row>
    <row r="105" spans="1:28" s="12" customFormat="1" hidden="1" outlineLevel="2" x14ac:dyDescent="0.3">
      <c r="A105" s="116" t="s">
        <v>2316</v>
      </c>
      <c r="B105" s="139" t="s">
        <v>375</v>
      </c>
      <c r="C105" s="140" t="s">
        <v>377</v>
      </c>
      <c r="D105" s="141" t="s">
        <v>1160</v>
      </c>
      <c r="E105" s="142" t="s">
        <v>377</v>
      </c>
      <c r="F105" s="143">
        <v>257</v>
      </c>
      <c r="G105" s="144" t="s">
        <v>759</v>
      </c>
      <c r="H105" s="1">
        <v>1</v>
      </c>
      <c r="I105" s="142" t="s">
        <v>816</v>
      </c>
      <c r="J105" s="153" t="s">
        <v>1743</v>
      </c>
      <c r="K105" s="145" t="s">
        <v>377</v>
      </c>
      <c r="L105" s="144" t="s">
        <v>819</v>
      </c>
      <c r="M105" s="142" t="s">
        <v>764</v>
      </c>
      <c r="N105" s="142" t="s">
        <v>765</v>
      </c>
      <c r="O105" s="142" t="s">
        <v>2041</v>
      </c>
      <c r="P105" s="142" t="s">
        <v>2042</v>
      </c>
      <c r="Q105" s="142"/>
      <c r="R105" s="145"/>
      <c r="S105" s="144"/>
      <c r="T105" s="142" t="s">
        <v>747</v>
      </c>
      <c r="U105" s="150" t="s">
        <v>818</v>
      </c>
      <c r="V105" s="151" t="s">
        <v>817</v>
      </c>
      <c r="W105" s="142" t="s">
        <v>749</v>
      </c>
      <c r="X105" s="145" t="s">
        <v>772</v>
      </c>
      <c r="Y105" s="142">
        <v>60</v>
      </c>
      <c r="Z105" s="142" t="s">
        <v>769</v>
      </c>
      <c r="AA105" s="146"/>
      <c r="AB105" s="38"/>
    </row>
    <row r="106" spans="1:28" s="12" customFormat="1" outlineLevel="1" collapsed="1" x14ac:dyDescent="0.3">
      <c r="A106" s="116"/>
      <c r="B106" s="45"/>
      <c r="C106" s="73"/>
      <c r="D106" s="74"/>
      <c r="E106" s="39"/>
      <c r="F106" s="42"/>
      <c r="G106" s="269" t="s">
        <v>2348</v>
      </c>
      <c r="H106" s="275">
        <f>SUBTOTAL(9,H103:H105)</f>
        <v>3</v>
      </c>
      <c r="I106" s="1"/>
      <c r="J106" s="1"/>
      <c r="K106" s="41"/>
      <c r="L106" s="71"/>
      <c r="M106" s="75"/>
      <c r="N106" s="77"/>
      <c r="O106" s="77"/>
      <c r="P106" s="1"/>
      <c r="Q106" s="1"/>
      <c r="R106" s="41"/>
      <c r="S106" s="71"/>
      <c r="T106" s="77"/>
      <c r="U106" s="79"/>
      <c r="V106" s="7"/>
      <c r="W106" s="1"/>
      <c r="X106" s="41"/>
      <c r="Y106" s="1"/>
      <c r="Z106" s="18"/>
      <c r="AA106" s="1">
        <f>SUBTOTAL(9,AA103:AA105)</f>
        <v>0</v>
      </c>
      <c r="AB106" s="38"/>
    </row>
    <row r="107" spans="1:28" s="12" customFormat="1" hidden="1" outlineLevel="2" x14ac:dyDescent="0.3">
      <c r="A107" s="116" t="s">
        <v>9</v>
      </c>
      <c r="B107" s="72" t="s">
        <v>96</v>
      </c>
      <c r="C107" s="73" t="s">
        <v>6</v>
      </c>
      <c r="D107" s="74" t="s">
        <v>1156</v>
      </c>
      <c r="E107" s="17" t="s">
        <v>1039</v>
      </c>
      <c r="F107" s="76">
        <v>288</v>
      </c>
      <c r="G107" s="21" t="s">
        <v>1147</v>
      </c>
      <c r="H107" s="1">
        <v>1</v>
      </c>
      <c r="I107" s="17" t="s">
        <v>1292</v>
      </c>
      <c r="J107" s="17" t="s">
        <v>1258</v>
      </c>
      <c r="K107" s="24" t="s">
        <v>1146</v>
      </c>
      <c r="L107" s="71" t="s">
        <v>1145</v>
      </c>
      <c r="M107" s="77" t="s">
        <v>751</v>
      </c>
      <c r="N107" s="77" t="s">
        <v>1144</v>
      </c>
      <c r="O107" s="77" t="s">
        <v>1945</v>
      </c>
      <c r="P107" s="77"/>
      <c r="Q107" s="17"/>
      <c r="R107" s="24"/>
      <c r="S107" s="71" t="s">
        <v>1276</v>
      </c>
      <c r="T107" s="75" t="s">
        <v>1280</v>
      </c>
      <c r="U107" s="92" t="s">
        <v>1283</v>
      </c>
      <c r="V107" s="75" t="s">
        <v>1284</v>
      </c>
      <c r="W107" s="40" t="s">
        <v>1267</v>
      </c>
      <c r="X107" s="43" t="s">
        <v>1266</v>
      </c>
    </row>
    <row r="108" spans="1:28" s="12" customFormat="1" outlineLevel="1" collapsed="1" x14ac:dyDescent="0.3">
      <c r="A108" s="116"/>
      <c r="B108" s="72"/>
      <c r="C108" s="73"/>
      <c r="D108" s="74"/>
      <c r="E108" s="17"/>
      <c r="F108" s="76"/>
      <c r="G108" s="270" t="s">
        <v>2349</v>
      </c>
      <c r="H108" s="275">
        <f>SUBTOTAL(9,H107:H107)</f>
        <v>1</v>
      </c>
      <c r="I108" s="17"/>
      <c r="J108" s="17"/>
      <c r="K108" s="24"/>
      <c r="L108" s="71"/>
      <c r="M108" s="77"/>
      <c r="N108" s="77"/>
      <c r="O108" s="77"/>
      <c r="P108" s="77"/>
      <c r="Q108" s="17"/>
      <c r="R108" s="24"/>
      <c r="S108" s="71"/>
      <c r="T108" s="75"/>
      <c r="U108" s="92"/>
      <c r="V108" s="75"/>
      <c r="W108" s="40"/>
      <c r="X108" s="43"/>
      <c r="AA108" s="12">
        <f>SUBTOTAL(9,AA107:AA107)</f>
        <v>0</v>
      </c>
    </row>
    <row r="109" spans="1:28" s="12" customFormat="1" hidden="1" outlineLevel="2" x14ac:dyDescent="0.3">
      <c r="A109" s="116" t="s">
        <v>2315</v>
      </c>
      <c r="B109" s="67" t="s">
        <v>233</v>
      </c>
      <c r="C109" s="116" t="s">
        <v>1167</v>
      </c>
      <c r="D109" s="117" t="s">
        <v>234</v>
      </c>
      <c r="E109" s="65"/>
      <c r="F109" s="43">
        <v>116</v>
      </c>
      <c r="G109" s="21" t="s">
        <v>1209</v>
      </c>
      <c r="H109" s="1">
        <v>1</v>
      </c>
      <c r="I109" s="17"/>
      <c r="J109" s="17" t="s">
        <v>1568</v>
      </c>
      <c r="K109" s="24"/>
      <c r="L109" s="71" t="s">
        <v>1569</v>
      </c>
      <c r="M109" s="77" t="s">
        <v>751</v>
      </c>
      <c r="N109" s="77" t="s">
        <v>1211</v>
      </c>
      <c r="O109" s="77" t="s">
        <v>1946</v>
      </c>
      <c r="P109" s="17"/>
      <c r="Q109" s="17" t="s">
        <v>1250</v>
      </c>
      <c r="R109" s="24" t="s">
        <v>1251</v>
      </c>
      <c r="S109" s="71" t="s">
        <v>1276</v>
      </c>
      <c r="T109" s="7" t="s">
        <v>1959</v>
      </c>
      <c r="U109" s="104" t="s">
        <v>2072</v>
      </c>
      <c r="V109" s="7" t="s">
        <v>2071</v>
      </c>
      <c r="W109" s="65"/>
      <c r="X109" s="66"/>
    </row>
    <row r="110" spans="1:28" s="12" customFormat="1" hidden="1" outlineLevel="2" x14ac:dyDescent="0.3">
      <c r="A110" s="116" t="s">
        <v>2315</v>
      </c>
      <c r="B110" s="67" t="s">
        <v>233</v>
      </c>
      <c r="C110" s="116" t="s">
        <v>235</v>
      </c>
      <c r="D110" s="117" t="s">
        <v>236</v>
      </c>
      <c r="E110" s="65"/>
      <c r="F110" s="43">
        <v>206</v>
      </c>
      <c r="G110" s="21" t="s">
        <v>1209</v>
      </c>
      <c r="H110" s="1">
        <v>1</v>
      </c>
      <c r="I110" s="17"/>
      <c r="J110" s="17" t="s">
        <v>1481</v>
      </c>
      <c r="K110" s="24"/>
      <c r="L110" s="71" t="s">
        <v>1570</v>
      </c>
      <c r="M110" s="77" t="s">
        <v>751</v>
      </c>
      <c r="N110" s="77" t="s">
        <v>1211</v>
      </c>
      <c r="O110" s="77" t="s">
        <v>1946</v>
      </c>
      <c r="P110" s="17"/>
      <c r="Q110" s="17" t="s">
        <v>1250</v>
      </c>
      <c r="R110" s="24" t="s">
        <v>1251</v>
      </c>
      <c r="S110" s="71" t="s">
        <v>1276</v>
      </c>
      <c r="T110" s="7" t="s">
        <v>1959</v>
      </c>
      <c r="U110" s="104" t="s">
        <v>2073</v>
      </c>
      <c r="V110" s="7" t="s">
        <v>2074</v>
      </c>
      <c r="W110" s="65"/>
      <c r="X110" s="66"/>
    </row>
    <row r="111" spans="1:28" s="12" customFormat="1" hidden="1" outlineLevel="2" x14ac:dyDescent="0.3">
      <c r="A111" s="116" t="s">
        <v>2315</v>
      </c>
      <c r="B111" s="67" t="s">
        <v>233</v>
      </c>
      <c r="C111" s="116" t="s">
        <v>263</v>
      </c>
      <c r="D111" s="117" t="s">
        <v>264</v>
      </c>
      <c r="E111" s="68" t="s">
        <v>1034</v>
      </c>
      <c r="F111" s="24">
        <v>30</v>
      </c>
      <c r="G111" s="21" t="s">
        <v>1209</v>
      </c>
      <c r="H111" s="1">
        <v>1</v>
      </c>
      <c r="I111" s="17" t="s">
        <v>1552</v>
      </c>
      <c r="J111" s="17" t="s">
        <v>1607</v>
      </c>
      <c r="K111" s="24"/>
      <c r="L111" s="71" t="s">
        <v>1210</v>
      </c>
      <c r="M111" s="77" t="s">
        <v>751</v>
      </c>
      <c r="N111" s="77" t="s">
        <v>1211</v>
      </c>
      <c r="O111" s="77" t="s">
        <v>1945</v>
      </c>
      <c r="P111" s="77" t="s">
        <v>1946</v>
      </c>
      <c r="Q111" s="17" t="s">
        <v>1250</v>
      </c>
      <c r="R111" s="24" t="s">
        <v>1251</v>
      </c>
      <c r="S111" s="71" t="s">
        <v>1276</v>
      </c>
      <c r="T111" s="75" t="s">
        <v>1280</v>
      </c>
      <c r="U111" s="92" t="s">
        <v>1608</v>
      </c>
      <c r="V111" s="75" t="s">
        <v>1609</v>
      </c>
      <c r="W111" s="40" t="s">
        <v>1267</v>
      </c>
      <c r="X111" s="43">
        <v>2.8</v>
      </c>
    </row>
    <row r="112" spans="1:28" s="12" customFormat="1" hidden="1" outlineLevel="2" x14ac:dyDescent="0.3">
      <c r="A112" s="116" t="s">
        <v>2315</v>
      </c>
      <c r="B112" s="67" t="s">
        <v>233</v>
      </c>
      <c r="C112" s="116" t="s">
        <v>265</v>
      </c>
      <c r="D112" s="117" t="s">
        <v>266</v>
      </c>
      <c r="E112" s="65"/>
      <c r="F112" s="43">
        <v>69</v>
      </c>
      <c r="G112" s="21" t="s">
        <v>1209</v>
      </c>
      <c r="H112" s="1">
        <v>1</v>
      </c>
      <c r="I112" s="17"/>
      <c r="J112" s="17" t="s">
        <v>1354</v>
      </c>
      <c r="K112" s="24"/>
      <c r="L112" s="71" t="s">
        <v>1610</v>
      </c>
      <c r="M112" s="77" t="s">
        <v>751</v>
      </c>
      <c r="N112" s="77" t="s">
        <v>1211</v>
      </c>
      <c r="O112" s="77" t="s">
        <v>1946</v>
      </c>
      <c r="P112" s="17"/>
      <c r="Q112" s="17" t="s">
        <v>1250</v>
      </c>
      <c r="R112" s="24" t="s">
        <v>1251</v>
      </c>
      <c r="S112" s="71" t="s">
        <v>1276</v>
      </c>
      <c r="T112" s="7" t="s">
        <v>1959</v>
      </c>
      <c r="U112" s="92" t="s">
        <v>2094</v>
      </c>
      <c r="V112" s="7" t="s">
        <v>2093</v>
      </c>
      <c r="W112" s="40"/>
      <c r="X112" s="43"/>
    </row>
    <row r="113" spans="1:28" s="12" customFormat="1" hidden="1" outlineLevel="2" x14ac:dyDescent="0.3">
      <c r="A113" s="116" t="s">
        <v>2316</v>
      </c>
      <c r="B113" s="45" t="s">
        <v>321</v>
      </c>
      <c r="C113" s="73" t="s">
        <v>320</v>
      </c>
      <c r="D113" s="74" t="s">
        <v>322</v>
      </c>
      <c r="E113" s="6"/>
      <c r="F113" s="42">
        <v>184</v>
      </c>
      <c r="G113" s="8" t="s">
        <v>1209</v>
      </c>
      <c r="H113" s="1">
        <v>1</v>
      </c>
      <c r="I113" s="1"/>
      <c r="J113" s="1" t="s">
        <v>1685</v>
      </c>
      <c r="K113" s="41"/>
      <c r="L113" s="71" t="s">
        <v>1686</v>
      </c>
      <c r="M113" s="75" t="s">
        <v>751</v>
      </c>
      <c r="N113" s="77" t="s">
        <v>1211</v>
      </c>
      <c r="O113" s="77" t="s">
        <v>1946</v>
      </c>
      <c r="P113" s="1"/>
      <c r="Q113" s="1" t="s">
        <v>1250</v>
      </c>
      <c r="R113" s="41" t="s">
        <v>1251</v>
      </c>
      <c r="S113" s="71" t="s">
        <v>1276</v>
      </c>
      <c r="T113" s="77" t="s">
        <v>1959</v>
      </c>
      <c r="U113" s="79" t="s">
        <v>2133</v>
      </c>
      <c r="V113" s="7" t="s">
        <v>2132</v>
      </c>
      <c r="W113" s="1"/>
      <c r="X113" s="41"/>
      <c r="Y113" s="1"/>
      <c r="Z113" s="1"/>
      <c r="AA113" s="1"/>
      <c r="AB113" s="38"/>
    </row>
    <row r="114" spans="1:28" s="12" customFormat="1" hidden="1" outlineLevel="2" x14ac:dyDescent="0.3">
      <c r="A114" s="116" t="s">
        <v>2316</v>
      </c>
      <c r="B114" s="45" t="s">
        <v>321</v>
      </c>
      <c r="C114" s="73" t="s">
        <v>323</v>
      </c>
      <c r="D114" s="74" t="s">
        <v>324</v>
      </c>
      <c r="E114" s="6"/>
      <c r="F114" s="42">
        <v>203</v>
      </c>
      <c r="G114" s="8" t="s">
        <v>1209</v>
      </c>
      <c r="H114" s="1">
        <v>1</v>
      </c>
      <c r="I114" s="1"/>
      <c r="J114" s="1" t="s">
        <v>1687</v>
      </c>
      <c r="K114" s="41"/>
      <c r="L114" s="71" t="s">
        <v>1688</v>
      </c>
      <c r="M114" s="75" t="s">
        <v>751</v>
      </c>
      <c r="N114" s="77" t="s">
        <v>1211</v>
      </c>
      <c r="O114" s="77" t="s">
        <v>1946</v>
      </c>
      <c r="P114" s="1"/>
      <c r="Q114" s="1" t="s">
        <v>1250</v>
      </c>
      <c r="R114" s="41" t="s">
        <v>1251</v>
      </c>
      <c r="S114" s="71" t="s">
        <v>1276</v>
      </c>
      <c r="T114" s="77" t="s">
        <v>1959</v>
      </c>
      <c r="U114" s="79" t="s">
        <v>2135</v>
      </c>
      <c r="V114" s="7" t="s">
        <v>2134</v>
      </c>
      <c r="W114" s="1"/>
      <c r="X114" s="41"/>
      <c r="Y114" s="1"/>
      <c r="Z114" s="1"/>
      <c r="AA114" s="1"/>
      <c r="AB114" s="38"/>
    </row>
    <row r="115" spans="1:28" s="12" customFormat="1" outlineLevel="1" collapsed="1" x14ac:dyDescent="0.3">
      <c r="A115" s="116"/>
      <c r="B115" s="45"/>
      <c r="C115" s="73"/>
      <c r="D115" s="74"/>
      <c r="E115" s="6"/>
      <c r="F115" s="42"/>
      <c r="G115" s="269" t="s">
        <v>2350</v>
      </c>
      <c r="H115" s="275">
        <f>SUBTOTAL(9,H109:H114)</f>
        <v>6</v>
      </c>
      <c r="I115" s="1"/>
      <c r="J115" s="1"/>
      <c r="K115" s="41"/>
      <c r="L115" s="71"/>
      <c r="M115" s="75"/>
      <c r="N115" s="77"/>
      <c r="O115" s="77"/>
      <c r="P115" s="1"/>
      <c r="Q115" s="1"/>
      <c r="R115" s="41"/>
      <c r="S115" s="71"/>
      <c r="T115" s="77"/>
      <c r="U115" s="79"/>
      <c r="V115" s="7"/>
      <c r="W115" s="1"/>
      <c r="X115" s="41"/>
      <c r="Y115" s="1"/>
      <c r="Z115" s="1"/>
      <c r="AA115" s="1">
        <f>SUBTOTAL(9,AA109:AA114)</f>
        <v>0</v>
      </c>
      <c r="AB115" s="38"/>
    </row>
    <row r="116" spans="1:28" s="12" customFormat="1" hidden="1" outlineLevel="2" x14ac:dyDescent="0.3">
      <c r="A116" s="116" t="s">
        <v>2316</v>
      </c>
      <c r="B116" s="45" t="s">
        <v>321</v>
      </c>
      <c r="C116" s="73" t="s">
        <v>333</v>
      </c>
      <c r="D116" s="74" t="s">
        <v>334</v>
      </c>
      <c r="E116" s="39"/>
      <c r="F116" s="42">
        <v>74</v>
      </c>
      <c r="G116" s="8" t="s">
        <v>1684</v>
      </c>
      <c r="H116" s="1">
        <v>1</v>
      </c>
      <c r="I116" s="1"/>
      <c r="J116" s="1" t="s">
        <v>1702</v>
      </c>
      <c r="K116" s="41"/>
      <c r="L116" s="71" t="s">
        <v>1703</v>
      </c>
      <c r="M116" s="75" t="s">
        <v>751</v>
      </c>
      <c r="N116" s="77" t="s">
        <v>1211</v>
      </c>
      <c r="O116" s="77" t="s">
        <v>1946</v>
      </c>
      <c r="P116" s="1"/>
      <c r="Q116" s="1" t="s">
        <v>1250</v>
      </c>
      <c r="R116" s="41" t="s">
        <v>1251</v>
      </c>
      <c r="S116" s="71" t="s">
        <v>1276</v>
      </c>
      <c r="T116" s="77" t="s">
        <v>1959</v>
      </c>
      <c r="U116" s="79" t="s">
        <v>2144</v>
      </c>
      <c r="V116" s="7" t="s">
        <v>2143</v>
      </c>
      <c r="W116" s="1"/>
      <c r="X116" s="41"/>
      <c r="Y116" s="1"/>
      <c r="Z116" s="18"/>
      <c r="AA116" s="1"/>
      <c r="AB116" s="38"/>
    </row>
    <row r="117" spans="1:28" s="12" customFormat="1" hidden="1" outlineLevel="2" x14ac:dyDescent="0.3">
      <c r="A117" s="116" t="s">
        <v>2316</v>
      </c>
      <c r="B117" s="45" t="s">
        <v>321</v>
      </c>
      <c r="C117" s="73" t="s">
        <v>335</v>
      </c>
      <c r="D117" s="74" t="s">
        <v>336</v>
      </c>
      <c r="E117" s="39"/>
      <c r="F117" s="42">
        <v>71</v>
      </c>
      <c r="G117" s="8" t="s">
        <v>1684</v>
      </c>
      <c r="H117" s="1">
        <v>1</v>
      </c>
      <c r="I117" s="1"/>
      <c r="J117" s="1" t="s">
        <v>1704</v>
      </c>
      <c r="K117" s="41"/>
      <c r="L117" s="71" t="s">
        <v>1705</v>
      </c>
      <c r="M117" s="75" t="s">
        <v>751</v>
      </c>
      <c r="N117" s="77" t="s">
        <v>1211</v>
      </c>
      <c r="O117" s="77" t="s">
        <v>1946</v>
      </c>
      <c r="P117" s="1"/>
      <c r="Q117" s="1" t="s">
        <v>1250</v>
      </c>
      <c r="R117" s="41" t="s">
        <v>1251</v>
      </c>
      <c r="S117" s="71" t="s">
        <v>1276</v>
      </c>
      <c r="T117" s="77" t="s">
        <v>1959</v>
      </c>
      <c r="U117" s="79" t="s">
        <v>2147</v>
      </c>
      <c r="V117" s="7" t="s">
        <v>2146</v>
      </c>
      <c r="W117" s="1"/>
      <c r="X117" s="41"/>
      <c r="Y117" s="1"/>
      <c r="Z117" s="18"/>
      <c r="AA117" s="1"/>
      <c r="AB117" s="38"/>
    </row>
    <row r="118" spans="1:28" s="12" customFormat="1" outlineLevel="1" collapsed="1" x14ac:dyDescent="0.3">
      <c r="A118" s="116"/>
      <c r="B118" s="45"/>
      <c r="C118" s="73"/>
      <c r="D118" s="74"/>
      <c r="E118" s="39"/>
      <c r="F118" s="42"/>
      <c r="G118" s="269" t="s">
        <v>2351</v>
      </c>
      <c r="H118" s="275">
        <f>SUBTOTAL(9,H116:H117)</f>
        <v>2</v>
      </c>
      <c r="I118" s="1"/>
      <c r="J118" s="1"/>
      <c r="K118" s="41"/>
      <c r="L118" s="71"/>
      <c r="M118" s="75"/>
      <c r="N118" s="77"/>
      <c r="O118" s="77"/>
      <c r="P118" s="1"/>
      <c r="Q118" s="1"/>
      <c r="R118" s="41"/>
      <c r="S118" s="71"/>
      <c r="T118" s="77"/>
      <c r="U118" s="79"/>
      <c r="V118" s="7"/>
      <c r="W118" s="1"/>
      <c r="X118" s="41"/>
      <c r="Y118" s="1"/>
      <c r="Z118" s="18"/>
      <c r="AA118" s="1">
        <f>SUBTOTAL(9,AA116:AA117)</f>
        <v>0</v>
      </c>
      <c r="AB118" s="38"/>
    </row>
    <row r="119" spans="1:28" s="12" customFormat="1" hidden="1" outlineLevel="2" x14ac:dyDescent="0.3">
      <c r="A119" s="116" t="s">
        <v>20</v>
      </c>
      <c r="B119" s="72" t="s">
        <v>108</v>
      </c>
      <c r="C119" s="73" t="s">
        <v>30</v>
      </c>
      <c r="D119" s="74" t="s">
        <v>166</v>
      </c>
      <c r="E119" s="17" t="s">
        <v>1034</v>
      </c>
      <c r="F119" s="76">
        <v>12</v>
      </c>
      <c r="G119" s="21" t="s">
        <v>1099</v>
      </c>
      <c r="H119" s="1">
        <v>1</v>
      </c>
      <c r="I119" s="17" t="s">
        <v>1368</v>
      </c>
      <c r="J119" s="17" t="s">
        <v>1354</v>
      </c>
      <c r="K119" s="24" t="s">
        <v>1098</v>
      </c>
      <c r="L119" s="71" t="s">
        <v>1097</v>
      </c>
      <c r="M119" s="77" t="s">
        <v>751</v>
      </c>
      <c r="N119" s="77" t="s">
        <v>1096</v>
      </c>
      <c r="O119" s="77" t="s">
        <v>1946</v>
      </c>
      <c r="P119" s="77" t="s">
        <v>1946</v>
      </c>
      <c r="Q119" s="17"/>
      <c r="R119" s="24"/>
      <c r="S119" s="71" t="s">
        <v>1276</v>
      </c>
      <c r="T119" s="75" t="s">
        <v>1280</v>
      </c>
      <c r="U119" s="92" t="s">
        <v>1355</v>
      </c>
      <c r="V119" s="75" t="s">
        <v>1356</v>
      </c>
      <c r="W119" s="40" t="s">
        <v>1267</v>
      </c>
      <c r="X119" s="43" t="s">
        <v>1266</v>
      </c>
    </row>
    <row r="120" spans="1:28" s="12" customFormat="1" hidden="1" outlineLevel="2" x14ac:dyDescent="0.3">
      <c r="A120" s="116" t="s">
        <v>20</v>
      </c>
      <c r="B120" s="72" t="s">
        <v>108</v>
      </c>
      <c r="C120" s="73" t="s">
        <v>29</v>
      </c>
      <c r="D120" s="74" t="s">
        <v>167</v>
      </c>
      <c r="E120" s="17" t="s">
        <v>1039</v>
      </c>
      <c r="F120" s="76">
        <v>11</v>
      </c>
      <c r="G120" s="21" t="s">
        <v>1099</v>
      </c>
      <c r="H120" s="1">
        <v>1</v>
      </c>
      <c r="I120" s="17" t="s">
        <v>1369</v>
      </c>
      <c r="J120" s="17" t="s">
        <v>1357</v>
      </c>
      <c r="K120" s="24" t="s">
        <v>1101</v>
      </c>
      <c r="L120" s="71" t="s">
        <v>1100</v>
      </c>
      <c r="M120" s="77" t="s">
        <v>751</v>
      </c>
      <c r="N120" s="77" t="s">
        <v>1096</v>
      </c>
      <c r="O120" s="77" t="s">
        <v>1945</v>
      </c>
      <c r="P120" s="77" t="s">
        <v>1946</v>
      </c>
      <c r="Q120" s="17"/>
      <c r="R120" s="24"/>
      <c r="S120" s="71" t="s">
        <v>1276</v>
      </c>
      <c r="T120" s="75" t="s">
        <v>1280</v>
      </c>
      <c r="U120" s="92" t="s">
        <v>1358</v>
      </c>
      <c r="V120" s="75" t="s">
        <v>1359</v>
      </c>
      <c r="W120" s="40" t="s">
        <v>1267</v>
      </c>
      <c r="X120" s="43" t="s">
        <v>1266</v>
      </c>
    </row>
    <row r="121" spans="1:28" s="12" customFormat="1" hidden="1" outlineLevel="2" x14ac:dyDescent="0.3">
      <c r="A121" s="116" t="s">
        <v>20</v>
      </c>
      <c r="B121" s="72" t="s">
        <v>108</v>
      </c>
      <c r="C121" s="73" t="s">
        <v>25</v>
      </c>
      <c r="D121" s="74" t="s">
        <v>168</v>
      </c>
      <c r="E121" s="40"/>
      <c r="F121" s="76">
        <v>207</v>
      </c>
      <c r="G121" s="21" t="s">
        <v>1099</v>
      </c>
      <c r="H121" s="1">
        <v>1</v>
      </c>
      <c r="I121" s="17"/>
      <c r="J121" s="17" t="s">
        <v>1360</v>
      </c>
      <c r="K121" s="24"/>
      <c r="L121" s="71" t="s">
        <v>1361</v>
      </c>
      <c r="M121" s="77" t="s">
        <v>751</v>
      </c>
      <c r="N121" s="77" t="s">
        <v>1096</v>
      </c>
      <c r="O121" s="77" t="s">
        <v>1946</v>
      </c>
      <c r="P121" s="17"/>
      <c r="Q121" s="17"/>
      <c r="R121" s="24"/>
      <c r="S121" s="71" t="s">
        <v>1276</v>
      </c>
      <c r="T121" s="77" t="s">
        <v>1943</v>
      </c>
      <c r="U121" s="92" t="s">
        <v>1979</v>
      </c>
      <c r="V121" s="77" t="s">
        <v>1980</v>
      </c>
      <c r="W121" s="17"/>
      <c r="X121" s="24"/>
    </row>
    <row r="122" spans="1:28" s="12" customFormat="1" outlineLevel="1" collapsed="1" x14ac:dyDescent="0.3">
      <c r="A122" s="116"/>
      <c r="B122" s="72"/>
      <c r="C122" s="73"/>
      <c r="D122" s="74"/>
      <c r="E122" s="40"/>
      <c r="F122" s="76"/>
      <c r="G122" s="270" t="s">
        <v>2352</v>
      </c>
      <c r="H122" s="275">
        <f>SUBTOTAL(9,H119:H121)</f>
        <v>3</v>
      </c>
      <c r="I122" s="17"/>
      <c r="J122" s="17"/>
      <c r="K122" s="24"/>
      <c r="L122" s="71"/>
      <c r="M122" s="77"/>
      <c r="N122" s="77"/>
      <c r="O122" s="77"/>
      <c r="P122" s="17"/>
      <c r="Q122" s="17"/>
      <c r="R122" s="24"/>
      <c r="S122" s="71"/>
      <c r="T122" s="77"/>
      <c r="U122" s="92"/>
      <c r="V122" s="77"/>
      <c r="W122" s="17"/>
      <c r="X122" s="24"/>
      <c r="AA122" s="12">
        <f>SUBTOTAL(9,AA119:AA121)</f>
        <v>0</v>
      </c>
    </row>
    <row r="123" spans="1:28" s="12" customFormat="1" hidden="1" outlineLevel="2" x14ac:dyDescent="0.3">
      <c r="A123" s="116" t="s">
        <v>10</v>
      </c>
      <c r="B123" s="72" t="s">
        <v>102</v>
      </c>
      <c r="C123" s="73" t="s">
        <v>18</v>
      </c>
      <c r="D123" s="74" t="s">
        <v>164</v>
      </c>
      <c r="E123" s="17" t="s">
        <v>1034</v>
      </c>
      <c r="F123" s="76">
        <v>20</v>
      </c>
      <c r="G123" s="21" t="s">
        <v>1125</v>
      </c>
      <c r="H123" s="1">
        <v>1</v>
      </c>
      <c r="I123" s="17" t="s">
        <v>816</v>
      </c>
      <c r="J123" s="17" t="s">
        <v>1323</v>
      </c>
      <c r="K123" s="24" t="s">
        <v>1124</v>
      </c>
      <c r="L123" s="71" t="s">
        <v>1123</v>
      </c>
      <c r="M123" s="77" t="s">
        <v>751</v>
      </c>
      <c r="N123" s="77" t="s">
        <v>1122</v>
      </c>
      <c r="O123" s="77" t="s">
        <v>1945</v>
      </c>
      <c r="P123" s="77"/>
      <c r="Q123" s="77"/>
      <c r="R123" s="78"/>
      <c r="S123" s="71" t="s">
        <v>1276</v>
      </c>
      <c r="T123" s="75" t="s">
        <v>1280</v>
      </c>
      <c r="U123" s="79" t="s">
        <v>1967</v>
      </c>
      <c r="V123" s="75" t="s">
        <v>1968</v>
      </c>
      <c r="W123" s="40" t="s">
        <v>1267</v>
      </c>
      <c r="X123" s="43" t="s">
        <v>1266</v>
      </c>
    </row>
    <row r="124" spans="1:28" s="12" customFormat="1" hidden="1" outlineLevel="2" x14ac:dyDescent="0.3">
      <c r="A124" s="116" t="s">
        <v>10</v>
      </c>
      <c r="B124" s="72" t="s">
        <v>102</v>
      </c>
      <c r="C124" s="73" t="s">
        <v>19</v>
      </c>
      <c r="D124" s="74" t="s">
        <v>165</v>
      </c>
      <c r="E124" s="40"/>
      <c r="F124" s="76">
        <v>181</v>
      </c>
      <c r="G124" s="21" t="s">
        <v>1125</v>
      </c>
      <c r="H124" s="1">
        <v>1</v>
      </c>
      <c r="I124" s="17"/>
      <c r="J124" s="17" t="s">
        <v>1259</v>
      </c>
      <c r="K124" s="24" t="s">
        <v>1324</v>
      </c>
      <c r="L124" s="71" t="s">
        <v>1325</v>
      </c>
      <c r="M124" s="77" t="s">
        <v>751</v>
      </c>
      <c r="N124" s="77" t="s">
        <v>1122</v>
      </c>
      <c r="O124" s="77" t="s">
        <v>1946</v>
      </c>
      <c r="P124" s="77"/>
      <c r="Q124" s="77"/>
      <c r="R124" s="78"/>
      <c r="S124" s="71" t="s">
        <v>1276</v>
      </c>
      <c r="T124" s="77" t="s">
        <v>1943</v>
      </c>
      <c r="U124" s="79" t="s">
        <v>1969</v>
      </c>
      <c r="V124" s="77" t="s">
        <v>1970</v>
      </c>
      <c r="W124" s="17"/>
      <c r="X124" s="24"/>
    </row>
    <row r="125" spans="1:28" s="12" customFormat="1" outlineLevel="1" collapsed="1" x14ac:dyDescent="0.3">
      <c r="A125" s="116"/>
      <c r="B125" s="72"/>
      <c r="C125" s="73"/>
      <c r="D125" s="74"/>
      <c r="E125" s="40"/>
      <c r="F125" s="76"/>
      <c r="G125" s="270" t="s">
        <v>2353</v>
      </c>
      <c r="H125" s="275">
        <f>SUBTOTAL(9,H123:H124)</f>
        <v>2</v>
      </c>
      <c r="I125" s="17"/>
      <c r="J125" s="17"/>
      <c r="K125" s="24"/>
      <c r="L125" s="71"/>
      <c r="M125" s="77"/>
      <c r="N125" s="77"/>
      <c r="O125" s="77"/>
      <c r="P125" s="77"/>
      <c r="Q125" s="77"/>
      <c r="R125" s="78"/>
      <c r="S125" s="71"/>
      <c r="T125" s="77"/>
      <c r="U125" s="79"/>
      <c r="V125" s="77"/>
      <c r="W125" s="17"/>
      <c r="X125" s="24"/>
      <c r="AA125" s="12">
        <f>SUBTOTAL(9,AA123:AA124)</f>
        <v>0</v>
      </c>
    </row>
    <row r="126" spans="1:28" s="12" customFormat="1" hidden="1" outlineLevel="2" x14ac:dyDescent="0.3">
      <c r="A126" s="116" t="s">
        <v>9</v>
      </c>
      <c r="B126" s="72" t="s">
        <v>96</v>
      </c>
      <c r="C126" s="73" t="s">
        <v>7</v>
      </c>
      <c r="D126" s="74" t="s">
        <v>160</v>
      </c>
      <c r="E126" s="40"/>
      <c r="F126" s="76">
        <v>208</v>
      </c>
      <c r="G126" s="63" t="s">
        <v>1285</v>
      </c>
      <c r="H126" s="1">
        <v>1</v>
      </c>
      <c r="I126" s="40" t="s">
        <v>1287</v>
      </c>
      <c r="J126" s="17" t="s">
        <v>1259</v>
      </c>
      <c r="K126" s="24" t="s">
        <v>1288</v>
      </c>
      <c r="L126" s="71" t="s">
        <v>1286</v>
      </c>
      <c r="M126" s="77" t="s">
        <v>751</v>
      </c>
      <c r="N126" s="77" t="s">
        <v>1953</v>
      </c>
      <c r="O126" s="77" t="s">
        <v>1946</v>
      </c>
      <c r="P126" s="77"/>
      <c r="Q126" s="17"/>
      <c r="R126" s="24"/>
      <c r="S126" s="71" t="s">
        <v>1276</v>
      </c>
      <c r="T126" s="77" t="s">
        <v>1943</v>
      </c>
      <c r="U126" s="92" t="s">
        <v>1951</v>
      </c>
      <c r="V126" s="77" t="s">
        <v>1952</v>
      </c>
      <c r="W126" s="17"/>
      <c r="X126" s="24"/>
    </row>
    <row r="127" spans="1:28" s="12" customFormat="1" outlineLevel="1" collapsed="1" x14ac:dyDescent="0.3">
      <c r="A127" s="116"/>
      <c r="B127" s="72"/>
      <c r="C127" s="73"/>
      <c r="D127" s="74"/>
      <c r="E127" s="40"/>
      <c r="F127" s="76"/>
      <c r="G127" s="271" t="s">
        <v>2354</v>
      </c>
      <c r="H127" s="275">
        <f>SUBTOTAL(9,H126:H126)</f>
        <v>1</v>
      </c>
      <c r="I127" s="40"/>
      <c r="J127" s="17"/>
      <c r="K127" s="24"/>
      <c r="L127" s="71"/>
      <c r="M127" s="77"/>
      <c r="N127" s="77"/>
      <c r="O127" s="77"/>
      <c r="P127" s="77"/>
      <c r="Q127" s="17"/>
      <c r="R127" s="24"/>
      <c r="S127" s="71"/>
      <c r="T127" s="77"/>
      <c r="U127" s="92"/>
      <c r="V127" s="77"/>
      <c r="W127" s="17"/>
      <c r="X127" s="24"/>
      <c r="AA127" s="12">
        <f>SUBTOTAL(9,AA126:AA126)</f>
        <v>0</v>
      </c>
    </row>
    <row r="128" spans="1:28" s="12" customFormat="1" hidden="1" outlineLevel="2" x14ac:dyDescent="0.3">
      <c r="A128" s="116" t="s">
        <v>2314</v>
      </c>
      <c r="B128" s="100" t="s">
        <v>120</v>
      </c>
      <c r="C128" s="73" t="s">
        <v>66</v>
      </c>
      <c r="D128" s="74" t="s">
        <v>181</v>
      </c>
      <c r="E128" s="17"/>
      <c r="F128" s="76">
        <v>182</v>
      </c>
      <c r="G128" s="21" t="s">
        <v>1445</v>
      </c>
      <c r="H128" s="1">
        <v>1</v>
      </c>
      <c r="I128" s="17" t="s">
        <v>1453</v>
      </c>
      <c r="J128" s="17" t="s">
        <v>1440</v>
      </c>
      <c r="K128" s="24" t="s">
        <v>1454</v>
      </c>
      <c r="L128" s="71" t="s">
        <v>1441</v>
      </c>
      <c r="M128" s="77" t="s">
        <v>751</v>
      </c>
      <c r="N128" s="77" t="s">
        <v>1028</v>
      </c>
      <c r="O128" s="77" t="s">
        <v>1946</v>
      </c>
      <c r="P128" s="17"/>
      <c r="Q128" s="17" t="s">
        <v>1250</v>
      </c>
      <c r="R128" s="24" t="s">
        <v>1251</v>
      </c>
      <c r="S128" s="71" t="s">
        <v>1276</v>
      </c>
      <c r="T128" s="7" t="s">
        <v>1959</v>
      </c>
      <c r="U128" s="92" t="s">
        <v>2004</v>
      </c>
      <c r="V128" s="7" t="s">
        <v>2003</v>
      </c>
      <c r="W128" s="17"/>
      <c r="X128" s="24"/>
    </row>
    <row r="129" spans="1:28" s="12" customFormat="1" hidden="1" outlineLevel="2" x14ac:dyDescent="0.3">
      <c r="A129" s="116" t="s">
        <v>2314</v>
      </c>
      <c r="B129" s="108" t="s">
        <v>120</v>
      </c>
      <c r="C129" s="98" t="s">
        <v>55</v>
      </c>
      <c r="D129" s="99" t="s">
        <v>216</v>
      </c>
      <c r="E129" s="50" t="s">
        <v>1031</v>
      </c>
      <c r="F129" s="263">
        <v>4</v>
      </c>
      <c r="G129" s="48" t="s">
        <v>1445</v>
      </c>
      <c r="H129" s="1">
        <v>1</v>
      </c>
      <c r="I129" s="50" t="s">
        <v>1408</v>
      </c>
      <c r="J129" s="50" t="s">
        <v>1442</v>
      </c>
      <c r="K129" s="51" t="s">
        <v>1030</v>
      </c>
      <c r="L129" s="95" t="s">
        <v>1029</v>
      </c>
      <c r="M129" s="94" t="s">
        <v>751</v>
      </c>
      <c r="N129" s="94" t="s">
        <v>1028</v>
      </c>
      <c r="O129" s="94" t="s">
        <v>1946</v>
      </c>
      <c r="P129" s="94" t="s">
        <v>1946</v>
      </c>
      <c r="Q129" s="50" t="s">
        <v>1250</v>
      </c>
      <c r="R129" s="51" t="s">
        <v>1251</v>
      </c>
      <c r="S129" s="95" t="s">
        <v>1276</v>
      </c>
      <c r="T129" s="96" t="s">
        <v>1280</v>
      </c>
      <c r="U129" s="97" t="s">
        <v>1443</v>
      </c>
      <c r="V129" s="96" t="s">
        <v>1444</v>
      </c>
      <c r="W129" s="49" t="s">
        <v>1267</v>
      </c>
      <c r="X129" s="44">
        <v>2.8</v>
      </c>
    </row>
    <row r="130" spans="1:28" s="12" customFormat="1" ht="15" hidden="1" customHeight="1" outlineLevel="2" x14ac:dyDescent="0.3">
      <c r="A130" s="116" t="s">
        <v>2314</v>
      </c>
      <c r="B130" s="100" t="s">
        <v>121</v>
      </c>
      <c r="C130" s="73" t="s">
        <v>58</v>
      </c>
      <c r="D130" s="74" t="s">
        <v>196</v>
      </c>
      <c r="E130" s="17" t="s">
        <v>366</v>
      </c>
      <c r="F130" s="78">
        <v>3</v>
      </c>
      <c r="G130" s="21" t="s">
        <v>1445</v>
      </c>
      <c r="H130" s="1">
        <v>1</v>
      </c>
      <c r="I130" s="17" t="s">
        <v>1413</v>
      </c>
      <c r="J130" s="17" t="s">
        <v>1505</v>
      </c>
      <c r="K130" s="24" t="s">
        <v>1041</v>
      </c>
      <c r="L130" s="71" t="s">
        <v>1040</v>
      </c>
      <c r="M130" s="77" t="s">
        <v>751</v>
      </c>
      <c r="N130" s="77" t="s">
        <v>1028</v>
      </c>
      <c r="O130" s="77" t="s">
        <v>1946</v>
      </c>
      <c r="P130" s="77" t="s">
        <v>1946</v>
      </c>
      <c r="Q130" s="17" t="s">
        <v>1250</v>
      </c>
      <c r="R130" s="24" t="s">
        <v>1251</v>
      </c>
      <c r="S130" s="71" t="s">
        <v>1276</v>
      </c>
      <c r="T130" s="75" t="s">
        <v>1280</v>
      </c>
      <c r="U130" s="92" t="s">
        <v>1506</v>
      </c>
      <c r="V130" s="75" t="s">
        <v>1507</v>
      </c>
      <c r="W130" s="40" t="s">
        <v>1267</v>
      </c>
      <c r="X130" s="43">
        <v>2.5</v>
      </c>
    </row>
    <row r="131" spans="1:28" s="12" customFormat="1" ht="15" customHeight="1" outlineLevel="1" collapsed="1" x14ac:dyDescent="0.3">
      <c r="A131" s="116"/>
      <c r="B131" s="100"/>
      <c r="C131" s="73"/>
      <c r="D131" s="74"/>
      <c r="E131" s="17"/>
      <c r="F131" s="78"/>
      <c r="G131" s="270" t="s">
        <v>2355</v>
      </c>
      <c r="H131" s="275">
        <f>SUBTOTAL(9,H128:H130)</f>
        <v>3</v>
      </c>
      <c r="I131" s="17"/>
      <c r="J131" s="17"/>
      <c r="K131" s="24"/>
      <c r="L131" s="71"/>
      <c r="M131" s="77"/>
      <c r="N131" s="77"/>
      <c r="O131" s="77"/>
      <c r="P131" s="77"/>
      <c r="Q131" s="17"/>
      <c r="R131" s="24"/>
      <c r="S131" s="71"/>
      <c r="T131" s="75"/>
      <c r="U131" s="92"/>
      <c r="V131" s="75"/>
      <c r="W131" s="40"/>
      <c r="X131" s="43"/>
      <c r="AA131" s="12">
        <f>SUBTOTAL(9,AA128:AA130)</f>
        <v>0</v>
      </c>
    </row>
    <row r="132" spans="1:28" s="12" customFormat="1" hidden="1" outlineLevel="2" x14ac:dyDescent="0.3">
      <c r="A132" s="116" t="s">
        <v>37</v>
      </c>
      <c r="B132" s="72" t="s">
        <v>114</v>
      </c>
      <c r="C132" s="73" t="s">
        <v>44</v>
      </c>
      <c r="D132" s="74" t="s">
        <v>172</v>
      </c>
      <c r="E132" s="17" t="s">
        <v>1039</v>
      </c>
      <c r="F132" s="76">
        <v>6</v>
      </c>
      <c r="G132" s="21" t="s">
        <v>1075</v>
      </c>
      <c r="H132" s="1">
        <v>1</v>
      </c>
      <c r="I132" s="17" t="s">
        <v>1374</v>
      </c>
      <c r="J132" s="17" t="s">
        <v>1262</v>
      </c>
      <c r="K132" s="24" t="s">
        <v>1074</v>
      </c>
      <c r="L132" s="71" t="s">
        <v>1073</v>
      </c>
      <c r="M132" s="77" t="s">
        <v>751</v>
      </c>
      <c r="N132" s="77" t="s">
        <v>1072</v>
      </c>
      <c r="O132" s="77" t="s">
        <v>1945</v>
      </c>
      <c r="P132" s="77" t="s">
        <v>1946</v>
      </c>
      <c r="Q132" s="17"/>
      <c r="R132" s="24"/>
      <c r="S132" s="71" t="s">
        <v>1276</v>
      </c>
      <c r="T132" s="75" t="s">
        <v>1280</v>
      </c>
      <c r="U132" s="92" t="s">
        <v>1393</v>
      </c>
      <c r="V132" s="75" t="s">
        <v>1394</v>
      </c>
      <c r="W132" s="40" t="s">
        <v>1267</v>
      </c>
      <c r="X132" s="43" t="s">
        <v>1266</v>
      </c>
    </row>
    <row r="133" spans="1:28" s="12" customFormat="1" hidden="1" outlineLevel="2" x14ac:dyDescent="0.3">
      <c r="A133" s="116" t="s">
        <v>37</v>
      </c>
      <c r="B133" s="72" t="s">
        <v>114</v>
      </c>
      <c r="C133" s="73" t="s">
        <v>43</v>
      </c>
      <c r="D133" s="74" t="s">
        <v>173</v>
      </c>
      <c r="E133" s="40"/>
      <c r="F133" s="76">
        <v>189</v>
      </c>
      <c r="G133" s="21" t="s">
        <v>1075</v>
      </c>
      <c r="H133" s="1">
        <v>1</v>
      </c>
      <c r="I133" s="17"/>
      <c r="J133" s="17" t="s">
        <v>1395</v>
      </c>
      <c r="K133" s="24" t="s">
        <v>1396</v>
      </c>
      <c r="L133" s="71" t="s">
        <v>1397</v>
      </c>
      <c r="M133" s="77" t="s">
        <v>751</v>
      </c>
      <c r="N133" s="77" t="s">
        <v>1072</v>
      </c>
      <c r="O133" s="77" t="s">
        <v>1946</v>
      </c>
      <c r="P133" s="17"/>
      <c r="Q133" s="17" t="s">
        <v>1250</v>
      </c>
      <c r="R133" s="24" t="s">
        <v>1251</v>
      </c>
      <c r="S133" s="71" t="s">
        <v>1276</v>
      </c>
      <c r="T133" s="77" t="s">
        <v>1943</v>
      </c>
      <c r="U133" s="92" t="s">
        <v>1987</v>
      </c>
      <c r="V133" s="77" t="s">
        <v>1988</v>
      </c>
      <c r="W133" s="17"/>
      <c r="X133" s="24"/>
    </row>
    <row r="134" spans="1:28" s="12" customFormat="1" ht="15" hidden="1" customHeight="1" outlineLevel="2" x14ac:dyDescent="0.3">
      <c r="A134" s="116" t="s">
        <v>2314</v>
      </c>
      <c r="B134" s="100" t="s">
        <v>120</v>
      </c>
      <c r="C134" s="73" t="s">
        <v>54</v>
      </c>
      <c r="D134" s="74" t="s">
        <v>190</v>
      </c>
      <c r="E134" s="17" t="s">
        <v>1034</v>
      </c>
      <c r="F134" s="78">
        <v>268</v>
      </c>
      <c r="G134" s="21" t="s">
        <v>1075</v>
      </c>
      <c r="H134" s="1">
        <v>1</v>
      </c>
      <c r="I134" s="17" t="s">
        <v>1406</v>
      </c>
      <c r="J134" s="17" t="s">
        <v>1472</v>
      </c>
      <c r="K134" s="24" t="s">
        <v>1033</v>
      </c>
      <c r="L134" s="71" t="s">
        <v>1032</v>
      </c>
      <c r="M134" s="77" t="s">
        <v>751</v>
      </c>
      <c r="N134" s="77" t="s">
        <v>1028</v>
      </c>
      <c r="O134" s="77" t="s">
        <v>1945</v>
      </c>
      <c r="P134" s="77" t="s">
        <v>1946</v>
      </c>
      <c r="Q134" s="17" t="s">
        <v>1250</v>
      </c>
      <c r="R134" s="24" t="s">
        <v>1251</v>
      </c>
      <c r="S134" s="71" t="s">
        <v>1276</v>
      </c>
      <c r="T134" s="75" t="s">
        <v>1280</v>
      </c>
      <c r="U134" s="92" t="s">
        <v>1475</v>
      </c>
      <c r="V134" s="75" t="s">
        <v>1476</v>
      </c>
      <c r="W134" s="40" t="s">
        <v>1267</v>
      </c>
      <c r="X134" s="43">
        <v>2.8</v>
      </c>
    </row>
    <row r="135" spans="1:28" s="12" customFormat="1" ht="15" customHeight="1" outlineLevel="1" collapsed="1" x14ac:dyDescent="0.3">
      <c r="A135" s="116"/>
      <c r="B135" s="100"/>
      <c r="C135" s="73"/>
      <c r="D135" s="74"/>
      <c r="E135" s="17"/>
      <c r="F135" s="78"/>
      <c r="G135" s="270" t="s">
        <v>2356</v>
      </c>
      <c r="H135" s="275">
        <f>SUBTOTAL(9,H132:H134)</f>
        <v>3</v>
      </c>
      <c r="I135" s="17"/>
      <c r="J135" s="17"/>
      <c r="K135" s="24"/>
      <c r="L135" s="71"/>
      <c r="M135" s="77"/>
      <c r="N135" s="77"/>
      <c r="O135" s="77"/>
      <c r="P135" s="77"/>
      <c r="Q135" s="17"/>
      <c r="R135" s="24"/>
      <c r="S135" s="71"/>
      <c r="T135" s="75"/>
      <c r="U135" s="92"/>
      <c r="V135" s="75"/>
      <c r="W135" s="40"/>
      <c r="X135" s="43"/>
      <c r="AA135" s="12">
        <f>SUBTOTAL(9,AA132:AA134)</f>
        <v>0</v>
      </c>
    </row>
    <row r="136" spans="1:28" s="12" customFormat="1" hidden="1" outlineLevel="2" x14ac:dyDescent="0.3">
      <c r="A136" s="116" t="s">
        <v>2316</v>
      </c>
      <c r="B136" s="45" t="s">
        <v>321</v>
      </c>
      <c r="C136" s="73" t="s">
        <v>357</v>
      </c>
      <c r="D136" s="74" t="s">
        <v>358</v>
      </c>
      <c r="E136" s="1" t="s">
        <v>1019</v>
      </c>
      <c r="F136" s="24">
        <v>37</v>
      </c>
      <c r="G136" s="21" t="s">
        <v>1224</v>
      </c>
      <c r="H136" s="1">
        <v>1</v>
      </c>
      <c r="I136" s="40" t="s">
        <v>922</v>
      </c>
      <c r="J136" s="17" t="s">
        <v>1726</v>
      </c>
      <c r="K136" s="24" t="s">
        <v>1223</v>
      </c>
      <c r="L136" s="71" t="s">
        <v>1222</v>
      </c>
      <c r="M136" s="75" t="s">
        <v>751</v>
      </c>
      <c r="N136" s="75" t="s">
        <v>1221</v>
      </c>
      <c r="O136" s="75" t="s">
        <v>2154</v>
      </c>
      <c r="P136" s="75" t="s">
        <v>1972</v>
      </c>
      <c r="Q136" s="1" t="s">
        <v>1250</v>
      </c>
      <c r="R136" s="41" t="s">
        <v>1251</v>
      </c>
      <c r="S136" s="71" t="s">
        <v>1276</v>
      </c>
      <c r="T136" s="77" t="s">
        <v>1280</v>
      </c>
      <c r="U136" s="92" t="s">
        <v>1727</v>
      </c>
      <c r="V136" s="75" t="s">
        <v>1728</v>
      </c>
      <c r="W136" s="40" t="s">
        <v>1267</v>
      </c>
      <c r="X136" s="43">
        <v>2.8</v>
      </c>
      <c r="Y136" s="1"/>
      <c r="Z136" s="18"/>
      <c r="AA136" s="1"/>
      <c r="AB136" s="38"/>
    </row>
    <row r="137" spans="1:28" s="12" customFormat="1" hidden="1" outlineLevel="2" x14ac:dyDescent="0.3">
      <c r="A137" s="116" t="s">
        <v>2316</v>
      </c>
      <c r="B137" s="45" t="s">
        <v>321</v>
      </c>
      <c r="C137" s="154" t="s">
        <v>359</v>
      </c>
      <c r="D137" s="74" t="s">
        <v>360</v>
      </c>
      <c r="E137" s="1" t="s">
        <v>519</v>
      </c>
      <c r="F137" s="24">
        <v>276</v>
      </c>
      <c r="G137" s="21" t="s">
        <v>1224</v>
      </c>
      <c r="H137" s="1">
        <v>1</v>
      </c>
      <c r="I137" s="40" t="s">
        <v>918</v>
      </c>
      <c r="J137" s="17" t="s">
        <v>1607</v>
      </c>
      <c r="K137" s="24"/>
      <c r="L137" s="71" t="s">
        <v>1243</v>
      </c>
      <c r="M137" s="75" t="s">
        <v>751</v>
      </c>
      <c r="N137" s="75" t="s">
        <v>1221</v>
      </c>
      <c r="O137" s="75" t="s">
        <v>2158</v>
      </c>
      <c r="P137" s="75" t="s">
        <v>2159</v>
      </c>
      <c r="Q137" s="1" t="s">
        <v>1250</v>
      </c>
      <c r="R137" s="41" t="s">
        <v>1251</v>
      </c>
      <c r="S137" s="71" t="s">
        <v>1276</v>
      </c>
      <c r="T137" s="77" t="s">
        <v>1280</v>
      </c>
      <c r="U137" s="92" t="s">
        <v>1729</v>
      </c>
      <c r="V137" s="75" t="s">
        <v>1730</v>
      </c>
      <c r="W137" s="40" t="s">
        <v>1267</v>
      </c>
      <c r="X137" s="43">
        <v>2.8</v>
      </c>
      <c r="Y137" s="1"/>
      <c r="Z137" s="18"/>
      <c r="AA137" s="1"/>
      <c r="AB137" s="38"/>
    </row>
    <row r="138" spans="1:28" s="12" customFormat="1" hidden="1" outlineLevel="2" x14ac:dyDescent="0.3">
      <c r="A138" s="116" t="s">
        <v>2316</v>
      </c>
      <c r="B138" s="45" t="s">
        <v>321</v>
      </c>
      <c r="C138" s="73" t="s">
        <v>364</v>
      </c>
      <c r="D138" s="74" t="s">
        <v>365</v>
      </c>
      <c r="E138" s="1" t="s">
        <v>1046</v>
      </c>
      <c r="F138" s="24">
        <v>33</v>
      </c>
      <c r="G138" s="21" t="s">
        <v>1224</v>
      </c>
      <c r="H138" s="1">
        <v>1</v>
      </c>
      <c r="I138" s="40" t="s">
        <v>1668</v>
      </c>
      <c r="J138" s="17" t="s">
        <v>1732</v>
      </c>
      <c r="K138" s="24" t="s">
        <v>1242</v>
      </c>
      <c r="L138" s="71" t="s">
        <v>1241</v>
      </c>
      <c r="M138" s="75" t="s">
        <v>751</v>
      </c>
      <c r="N138" s="75" t="s">
        <v>1221</v>
      </c>
      <c r="O138" s="77" t="s">
        <v>1946</v>
      </c>
      <c r="P138" s="77" t="s">
        <v>1946</v>
      </c>
      <c r="Q138" s="1" t="s">
        <v>1250</v>
      </c>
      <c r="R138" s="41" t="s">
        <v>1251</v>
      </c>
      <c r="S138" s="71" t="s">
        <v>1276</v>
      </c>
      <c r="T138" s="77" t="s">
        <v>1280</v>
      </c>
      <c r="U138" s="92" t="s">
        <v>1733</v>
      </c>
      <c r="V138" s="75" t="s">
        <v>1734</v>
      </c>
      <c r="W138" s="40" t="s">
        <v>1267</v>
      </c>
      <c r="X138" s="43">
        <v>2.8</v>
      </c>
      <c r="Y138" s="1"/>
      <c r="Z138" s="18"/>
      <c r="AA138" s="1"/>
      <c r="AB138" s="38"/>
    </row>
    <row r="139" spans="1:28" s="12" customFormat="1" outlineLevel="1" collapsed="1" x14ac:dyDescent="0.3">
      <c r="A139" s="116"/>
      <c r="B139" s="45"/>
      <c r="C139" s="73"/>
      <c r="D139" s="74"/>
      <c r="E139" s="1"/>
      <c r="F139" s="24"/>
      <c r="G139" s="270" t="s">
        <v>2357</v>
      </c>
      <c r="H139" s="275">
        <f>SUBTOTAL(9,H136:H138)</f>
        <v>3</v>
      </c>
      <c r="I139" s="40"/>
      <c r="J139" s="17"/>
      <c r="K139" s="24"/>
      <c r="L139" s="71"/>
      <c r="M139" s="75"/>
      <c r="N139" s="75"/>
      <c r="O139" s="77"/>
      <c r="P139" s="77"/>
      <c r="Q139" s="1"/>
      <c r="R139" s="41"/>
      <c r="S139" s="71"/>
      <c r="T139" s="77"/>
      <c r="U139" s="92"/>
      <c r="V139" s="75"/>
      <c r="W139" s="40"/>
      <c r="X139" s="43"/>
      <c r="Y139" s="1"/>
      <c r="Z139" s="18"/>
      <c r="AA139" s="1">
        <f>SUBTOTAL(9,AA136:AA138)</f>
        <v>0</v>
      </c>
      <c r="AB139" s="38"/>
    </row>
    <row r="140" spans="1:28" s="12" customFormat="1" hidden="1" outlineLevel="2" x14ac:dyDescent="0.3">
      <c r="A140" s="116" t="s">
        <v>37</v>
      </c>
      <c r="B140" s="72" t="s">
        <v>115</v>
      </c>
      <c r="C140" s="73" t="s">
        <v>45</v>
      </c>
      <c r="D140" s="74" t="s">
        <v>153</v>
      </c>
      <c r="E140" s="17" t="s">
        <v>519</v>
      </c>
      <c r="F140" s="76">
        <v>269</v>
      </c>
      <c r="G140" s="21" t="s">
        <v>1083</v>
      </c>
      <c r="H140" s="1">
        <v>1</v>
      </c>
      <c r="I140" s="17" t="s">
        <v>1375</v>
      </c>
      <c r="J140" s="40"/>
      <c r="K140" s="24" t="s">
        <v>1085</v>
      </c>
      <c r="L140" s="71" t="s">
        <v>1084</v>
      </c>
      <c r="M140" s="77" t="s">
        <v>751</v>
      </c>
      <c r="N140" s="77" t="s">
        <v>1080</v>
      </c>
      <c r="O140" s="77" t="s">
        <v>1946</v>
      </c>
      <c r="P140" s="77" t="s">
        <v>1946</v>
      </c>
      <c r="Q140" s="17" t="s">
        <v>1250</v>
      </c>
      <c r="R140" s="24" t="s">
        <v>1251</v>
      </c>
      <c r="S140" s="71" t="s">
        <v>1276</v>
      </c>
      <c r="T140" s="75" t="s">
        <v>1280</v>
      </c>
      <c r="U140" s="92" t="s">
        <v>1398</v>
      </c>
      <c r="V140" s="75" t="s">
        <v>1399</v>
      </c>
      <c r="W140" s="40" t="s">
        <v>1267</v>
      </c>
      <c r="X140" s="43" t="s">
        <v>1266</v>
      </c>
    </row>
    <row r="141" spans="1:28" s="12" customFormat="1" hidden="1" outlineLevel="2" x14ac:dyDescent="0.3">
      <c r="A141" s="116" t="s">
        <v>37</v>
      </c>
      <c r="B141" s="72" t="s">
        <v>115</v>
      </c>
      <c r="C141" s="73" t="s">
        <v>46</v>
      </c>
      <c r="D141" s="74" t="s">
        <v>154</v>
      </c>
      <c r="E141" s="17" t="s">
        <v>1046</v>
      </c>
      <c r="F141" s="76">
        <v>287</v>
      </c>
      <c r="G141" s="21" t="s">
        <v>1083</v>
      </c>
      <c r="H141" s="1">
        <v>1</v>
      </c>
      <c r="I141" s="17" t="s">
        <v>1376</v>
      </c>
      <c r="J141" s="40"/>
      <c r="K141" s="24" t="s">
        <v>1082</v>
      </c>
      <c r="L141" s="71" t="s">
        <v>1081</v>
      </c>
      <c r="M141" s="77" t="s">
        <v>751</v>
      </c>
      <c r="N141" s="77" t="s">
        <v>1080</v>
      </c>
      <c r="O141" s="77" t="s">
        <v>1946</v>
      </c>
      <c r="P141" s="77" t="s">
        <v>1946</v>
      </c>
      <c r="Q141" s="17" t="s">
        <v>1250</v>
      </c>
      <c r="R141" s="24" t="s">
        <v>1251</v>
      </c>
      <c r="S141" s="71" t="s">
        <v>1276</v>
      </c>
      <c r="T141" s="75" t="s">
        <v>1280</v>
      </c>
      <c r="U141" s="92" t="s">
        <v>1400</v>
      </c>
      <c r="V141" s="75" t="s">
        <v>1989</v>
      </c>
      <c r="W141" s="40" t="s">
        <v>1267</v>
      </c>
      <c r="X141" s="43" t="s">
        <v>1266</v>
      </c>
    </row>
    <row r="142" spans="1:28" s="12" customFormat="1" hidden="1" outlineLevel="2" x14ac:dyDescent="0.3">
      <c r="A142" s="116" t="s">
        <v>37</v>
      </c>
      <c r="B142" s="72" t="s">
        <v>115</v>
      </c>
      <c r="C142" s="73" t="s">
        <v>67</v>
      </c>
      <c r="D142" s="74" t="s">
        <v>155</v>
      </c>
      <c r="E142" s="40"/>
      <c r="F142" s="76">
        <v>183</v>
      </c>
      <c r="G142" s="21" t="s">
        <v>1083</v>
      </c>
      <c r="H142" s="1">
        <v>1</v>
      </c>
      <c r="I142" s="17"/>
      <c r="J142" s="17" t="s">
        <v>1401</v>
      </c>
      <c r="K142" s="24"/>
      <c r="L142" s="71" t="s">
        <v>1402</v>
      </c>
      <c r="M142" s="77" t="s">
        <v>751</v>
      </c>
      <c r="N142" s="77" t="s">
        <v>1080</v>
      </c>
      <c r="O142" s="77" t="s">
        <v>1946</v>
      </c>
      <c r="P142" s="17"/>
      <c r="Q142" s="17" t="s">
        <v>1250</v>
      </c>
      <c r="R142" s="24" t="s">
        <v>1251</v>
      </c>
      <c r="S142" s="71" t="s">
        <v>1276</v>
      </c>
      <c r="T142" s="77" t="s">
        <v>1943</v>
      </c>
      <c r="U142" s="92" t="s">
        <v>1990</v>
      </c>
      <c r="V142" s="77" t="s">
        <v>1991</v>
      </c>
      <c r="W142" s="17"/>
      <c r="X142" s="24"/>
    </row>
    <row r="143" spans="1:28" s="12" customFormat="1" outlineLevel="1" collapsed="1" x14ac:dyDescent="0.3">
      <c r="A143" s="116"/>
      <c r="B143" s="72"/>
      <c r="C143" s="73"/>
      <c r="D143" s="74"/>
      <c r="E143" s="40"/>
      <c r="F143" s="76"/>
      <c r="G143" s="270" t="s">
        <v>2358</v>
      </c>
      <c r="H143" s="275">
        <f>SUBTOTAL(9,H140:H142)</f>
        <v>3</v>
      </c>
      <c r="I143" s="17"/>
      <c r="J143" s="17"/>
      <c r="K143" s="24"/>
      <c r="L143" s="71"/>
      <c r="M143" s="77"/>
      <c r="N143" s="77"/>
      <c r="O143" s="77"/>
      <c r="P143" s="17"/>
      <c r="Q143" s="17"/>
      <c r="R143" s="24"/>
      <c r="S143" s="71"/>
      <c r="T143" s="77"/>
      <c r="U143" s="92"/>
      <c r="V143" s="77"/>
      <c r="W143" s="17"/>
      <c r="X143" s="24"/>
      <c r="AA143" s="12">
        <f>SUBTOTAL(9,AA140:AA142)</f>
        <v>0</v>
      </c>
    </row>
    <row r="144" spans="1:28" s="12" customFormat="1" hidden="1" outlineLevel="2" x14ac:dyDescent="0.3">
      <c r="A144" s="116" t="s">
        <v>20</v>
      </c>
      <c r="B144" s="72" t="s">
        <v>109</v>
      </c>
      <c r="C144" s="73" t="s">
        <v>35</v>
      </c>
      <c r="D144" s="74" t="s">
        <v>148</v>
      </c>
      <c r="E144" s="17" t="s">
        <v>519</v>
      </c>
      <c r="F144" s="76">
        <v>8</v>
      </c>
      <c r="G144" s="21" t="s">
        <v>1109</v>
      </c>
      <c r="H144" s="1">
        <v>1</v>
      </c>
      <c r="I144" s="17" t="s">
        <v>995</v>
      </c>
      <c r="J144" s="17" t="s">
        <v>1362</v>
      </c>
      <c r="K144" s="24" t="s">
        <v>1111</v>
      </c>
      <c r="L144" s="71" t="s">
        <v>1110</v>
      </c>
      <c r="M144" s="77" t="s">
        <v>751</v>
      </c>
      <c r="N144" s="77" t="s">
        <v>1106</v>
      </c>
      <c r="O144" s="77" t="s">
        <v>1945</v>
      </c>
      <c r="P144" s="77" t="s">
        <v>1946</v>
      </c>
      <c r="Q144" s="77"/>
      <c r="R144" s="78"/>
      <c r="S144" s="71" t="s">
        <v>1276</v>
      </c>
      <c r="T144" s="75" t="s">
        <v>1280</v>
      </c>
      <c r="U144" s="92" t="s">
        <v>1363</v>
      </c>
      <c r="V144" s="75" t="s">
        <v>1364</v>
      </c>
      <c r="W144" s="40" t="s">
        <v>1267</v>
      </c>
      <c r="X144" s="43" t="s">
        <v>1266</v>
      </c>
    </row>
    <row r="145" spans="1:28" s="12" customFormat="1" hidden="1" outlineLevel="2" x14ac:dyDescent="0.3">
      <c r="A145" s="116" t="s">
        <v>20</v>
      </c>
      <c r="B145" s="72" t="s">
        <v>109</v>
      </c>
      <c r="C145" s="73" t="s">
        <v>36</v>
      </c>
      <c r="D145" s="74" t="s">
        <v>149</v>
      </c>
      <c r="E145" s="17" t="s">
        <v>1046</v>
      </c>
      <c r="F145" s="76">
        <v>9</v>
      </c>
      <c r="G145" s="21" t="s">
        <v>1109</v>
      </c>
      <c r="H145" s="1">
        <v>1</v>
      </c>
      <c r="I145" s="17" t="s">
        <v>1370</v>
      </c>
      <c r="J145" s="17" t="s">
        <v>1365</v>
      </c>
      <c r="K145" s="24" t="s">
        <v>1108</v>
      </c>
      <c r="L145" s="71" t="s">
        <v>1107</v>
      </c>
      <c r="M145" s="77" t="s">
        <v>751</v>
      </c>
      <c r="N145" s="77" t="s">
        <v>1106</v>
      </c>
      <c r="O145" s="77" t="s">
        <v>1945</v>
      </c>
      <c r="P145" s="77" t="s">
        <v>1946</v>
      </c>
      <c r="Q145" s="17"/>
      <c r="R145" s="24"/>
      <c r="S145" s="71" t="s">
        <v>1276</v>
      </c>
      <c r="T145" s="75" t="s">
        <v>1280</v>
      </c>
      <c r="U145" s="92" t="s">
        <v>1378</v>
      </c>
      <c r="V145" s="75" t="s">
        <v>1379</v>
      </c>
      <c r="W145" s="40" t="s">
        <v>1267</v>
      </c>
      <c r="X145" s="43" t="s">
        <v>1266</v>
      </c>
    </row>
    <row r="146" spans="1:28" s="12" customFormat="1" outlineLevel="1" collapsed="1" x14ac:dyDescent="0.3">
      <c r="A146" s="116"/>
      <c r="B146" s="72"/>
      <c r="C146" s="73"/>
      <c r="D146" s="74"/>
      <c r="E146" s="17"/>
      <c r="F146" s="76"/>
      <c r="G146" s="270" t="s">
        <v>2359</v>
      </c>
      <c r="H146" s="275">
        <f>SUBTOTAL(9,H144:H145)</f>
        <v>2</v>
      </c>
      <c r="I146" s="17"/>
      <c r="J146" s="17"/>
      <c r="K146" s="24"/>
      <c r="L146" s="71"/>
      <c r="M146" s="77"/>
      <c r="N146" s="77"/>
      <c r="O146" s="77"/>
      <c r="P146" s="77"/>
      <c r="Q146" s="17"/>
      <c r="R146" s="24"/>
      <c r="S146" s="71"/>
      <c r="T146" s="75"/>
      <c r="U146" s="92"/>
      <c r="V146" s="75"/>
      <c r="W146" s="40"/>
      <c r="X146" s="43"/>
      <c r="AA146" s="12">
        <f>SUBTOTAL(9,AA144:AA145)</f>
        <v>0</v>
      </c>
    </row>
    <row r="147" spans="1:28" s="12" customFormat="1" hidden="1" outlineLevel="2" x14ac:dyDescent="0.3">
      <c r="A147" s="116" t="s">
        <v>10</v>
      </c>
      <c r="B147" s="72" t="s">
        <v>103</v>
      </c>
      <c r="C147" s="73" t="s">
        <v>33</v>
      </c>
      <c r="D147" s="74" t="s">
        <v>138</v>
      </c>
      <c r="E147" s="17" t="s">
        <v>519</v>
      </c>
      <c r="F147" s="76">
        <v>16</v>
      </c>
      <c r="G147" s="21" t="s">
        <v>1129</v>
      </c>
      <c r="H147" s="1">
        <v>1</v>
      </c>
      <c r="I147" s="17" t="s">
        <v>1297</v>
      </c>
      <c r="J147" s="17" t="s">
        <v>1326</v>
      </c>
      <c r="K147" s="24" t="s">
        <v>1135</v>
      </c>
      <c r="L147" s="71" t="s">
        <v>1134</v>
      </c>
      <c r="M147" s="77" t="s">
        <v>751</v>
      </c>
      <c r="N147" s="77" t="s">
        <v>1126</v>
      </c>
      <c r="O147" s="77" t="s">
        <v>1945</v>
      </c>
      <c r="P147" s="77"/>
      <c r="Q147" s="17"/>
      <c r="R147" s="24"/>
      <c r="S147" s="71" t="s">
        <v>1276</v>
      </c>
      <c r="T147" s="75" t="s">
        <v>1280</v>
      </c>
      <c r="U147" s="92" t="s">
        <v>1327</v>
      </c>
      <c r="V147" s="75" t="s">
        <v>1328</v>
      </c>
      <c r="W147" s="40" t="s">
        <v>1267</v>
      </c>
      <c r="X147" s="24" t="s">
        <v>1266</v>
      </c>
    </row>
    <row r="148" spans="1:28" s="12" customFormat="1" hidden="1" outlineLevel="2" x14ac:dyDescent="0.3">
      <c r="A148" s="116" t="s">
        <v>10</v>
      </c>
      <c r="B148" s="72" t="s">
        <v>103</v>
      </c>
      <c r="C148" s="73" t="s">
        <v>34</v>
      </c>
      <c r="D148" s="74" t="s">
        <v>139</v>
      </c>
      <c r="E148" s="17" t="s">
        <v>1046</v>
      </c>
      <c r="F148" s="76">
        <v>17</v>
      </c>
      <c r="G148" s="21" t="s">
        <v>1129</v>
      </c>
      <c r="H148" s="1">
        <v>1</v>
      </c>
      <c r="I148" s="17" t="s">
        <v>1298</v>
      </c>
      <c r="J148" s="17" t="s">
        <v>1331</v>
      </c>
      <c r="K148" s="24" t="s">
        <v>1133</v>
      </c>
      <c r="L148" s="71" t="s">
        <v>1132</v>
      </c>
      <c r="M148" s="77" t="s">
        <v>751</v>
      </c>
      <c r="N148" s="77" t="s">
        <v>1126</v>
      </c>
      <c r="O148" s="77" t="s">
        <v>1945</v>
      </c>
      <c r="P148" s="77" t="s">
        <v>1972</v>
      </c>
      <c r="Q148" s="17"/>
      <c r="R148" s="24"/>
      <c r="S148" s="71" t="s">
        <v>1276</v>
      </c>
      <c r="T148" s="75" t="s">
        <v>1280</v>
      </c>
      <c r="U148" s="92" t="s">
        <v>1329</v>
      </c>
      <c r="V148" s="75" t="s">
        <v>1330</v>
      </c>
      <c r="W148" s="40" t="s">
        <v>1267</v>
      </c>
      <c r="X148" s="43" t="s">
        <v>1266</v>
      </c>
    </row>
    <row r="149" spans="1:28" s="12" customFormat="1" hidden="1" outlineLevel="2" x14ac:dyDescent="0.3">
      <c r="A149" s="116" t="s">
        <v>10</v>
      </c>
      <c r="B149" s="72" t="s">
        <v>104</v>
      </c>
      <c r="C149" s="73" t="s">
        <v>47</v>
      </c>
      <c r="D149" s="74" t="s">
        <v>140</v>
      </c>
      <c r="E149" s="17" t="s">
        <v>366</v>
      </c>
      <c r="F149" s="76">
        <v>18</v>
      </c>
      <c r="G149" s="21" t="s">
        <v>1129</v>
      </c>
      <c r="H149" s="1">
        <v>1</v>
      </c>
      <c r="I149" s="17" t="s">
        <v>1299</v>
      </c>
      <c r="J149" s="17" t="s">
        <v>1332</v>
      </c>
      <c r="K149" s="24" t="s">
        <v>1131</v>
      </c>
      <c r="L149" s="71" t="s">
        <v>1130</v>
      </c>
      <c r="M149" s="77" t="s">
        <v>751</v>
      </c>
      <c r="N149" s="77" t="s">
        <v>1126</v>
      </c>
      <c r="O149" s="77" t="s">
        <v>1945</v>
      </c>
      <c r="P149" s="77" t="s">
        <v>1946</v>
      </c>
      <c r="Q149" s="17"/>
      <c r="R149" s="24"/>
      <c r="S149" s="71" t="s">
        <v>1276</v>
      </c>
      <c r="T149" s="75" t="s">
        <v>1280</v>
      </c>
      <c r="U149" s="92" t="s">
        <v>1333</v>
      </c>
      <c r="V149" s="75" t="s">
        <v>1334</v>
      </c>
      <c r="W149" s="40" t="s">
        <v>1267</v>
      </c>
      <c r="X149" s="43" t="s">
        <v>1266</v>
      </c>
    </row>
    <row r="150" spans="1:28" s="12" customFormat="1" hidden="1" outlineLevel="2" x14ac:dyDescent="0.3">
      <c r="A150" s="116" t="s">
        <v>10</v>
      </c>
      <c r="B150" s="72" t="s">
        <v>104</v>
      </c>
      <c r="C150" s="73" t="s">
        <v>48</v>
      </c>
      <c r="D150" s="74" t="s">
        <v>141</v>
      </c>
      <c r="E150" s="17" t="s">
        <v>1039</v>
      </c>
      <c r="F150" s="76">
        <v>19</v>
      </c>
      <c r="G150" s="21" t="s">
        <v>1129</v>
      </c>
      <c r="H150" s="1">
        <v>1</v>
      </c>
      <c r="I150" s="17" t="s">
        <v>1409</v>
      </c>
      <c r="J150" s="17" t="s">
        <v>1335</v>
      </c>
      <c r="K150" s="24" t="s">
        <v>1128</v>
      </c>
      <c r="L150" s="71" t="s">
        <v>1127</v>
      </c>
      <c r="M150" s="77" t="s">
        <v>751</v>
      </c>
      <c r="N150" s="77" t="s">
        <v>1126</v>
      </c>
      <c r="O150" s="77" t="s">
        <v>1945</v>
      </c>
      <c r="P150" s="77" t="s">
        <v>1972</v>
      </c>
      <c r="Q150" s="17"/>
      <c r="R150" s="24"/>
      <c r="S150" s="71" t="s">
        <v>1276</v>
      </c>
      <c r="T150" s="75" t="s">
        <v>1280</v>
      </c>
      <c r="U150" s="92" t="s">
        <v>1336</v>
      </c>
      <c r="V150" s="75" t="s">
        <v>1337</v>
      </c>
      <c r="W150" s="40" t="s">
        <v>1267</v>
      </c>
      <c r="X150" s="43" t="s">
        <v>1266</v>
      </c>
    </row>
    <row r="151" spans="1:28" s="12" customFormat="1" outlineLevel="1" collapsed="1" x14ac:dyDescent="0.3">
      <c r="A151" s="116"/>
      <c r="B151" s="72"/>
      <c r="C151" s="73"/>
      <c r="D151" s="74"/>
      <c r="E151" s="17"/>
      <c r="F151" s="76"/>
      <c r="G151" s="270" t="s">
        <v>2360</v>
      </c>
      <c r="H151" s="275">
        <f>SUBTOTAL(9,H147:H150)</f>
        <v>4</v>
      </c>
      <c r="I151" s="17"/>
      <c r="J151" s="17"/>
      <c r="K151" s="24"/>
      <c r="L151" s="71"/>
      <c r="M151" s="77"/>
      <c r="N151" s="77"/>
      <c r="O151" s="77"/>
      <c r="P151" s="77"/>
      <c r="Q151" s="17"/>
      <c r="R151" s="24"/>
      <c r="S151" s="71"/>
      <c r="T151" s="75"/>
      <c r="U151" s="92"/>
      <c r="V151" s="75"/>
      <c r="W151" s="40"/>
      <c r="X151" s="43"/>
      <c r="AA151" s="12">
        <f>SUBTOTAL(9,AA147:AA150)</f>
        <v>0</v>
      </c>
    </row>
    <row r="152" spans="1:28" s="12" customFormat="1" hidden="1" outlineLevel="2" x14ac:dyDescent="0.3">
      <c r="A152" s="71" t="s">
        <v>8</v>
      </c>
      <c r="B152" s="72" t="s">
        <v>92</v>
      </c>
      <c r="C152" s="73" t="s">
        <v>125</v>
      </c>
      <c r="D152" s="74" t="s">
        <v>129</v>
      </c>
      <c r="E152" s="75"/>
      <c r="F152" s="76">
        <v>60</v>
      </c>
      <c r="G152" s="63" t="s">
        <v>1151</v>
      </c>
      <c r="H152" s="1">
        <v>1</v>
      </c>
      <c r="I152" s="40" t="s">
        <v>1289</v>
      </c>
      <c r="J152" s="17" t="s">
        <v>1249</v>
      </c>
      <c r="K152" s="24" t="s">
        <v>1245</v>
      </c>
      <c r="L152" s="71" t="s">
        <v>1263</v>
      </c>
      <c r="M152" s="77" t="s">
        <v>751</v>
      </c>
      <c r="N152" s="77" t="s">
        <v>1112</v>
      </c>
      <c r="O152" s="77" t="s">
        <v>1946</v>
      </c>
      <c r="P152" s="77"/>
      <c r="Q152" s="17" t="s">
        <v>1250</v>
      </c>
      <c r="R152" s="24" t="s">
        <v>1251</v>
      </c>
      <c r="S152" s="71" t="s">
        <v>1269</v>
      </c>
      <c r="T152" s="77" t="s">
        <v>1943</v>
      </c>
      <c r="U152" s="79" t="s">
        <v>1942</v>
      </c>
      <c r="V152" s="77" t="s">
        <v>1944</v>
      </c>
      <c r="W152" s="17"/>
      <c r="X152" s="24"/>
      <c r="Y152" s="7"/>
      <c r="Z152" s="7"/>
      <c r="AA152" s="7"/>
      <c r="AB152" s="7"/>
    </row>
    <row r="153" spans="1:28" s="12" customFormat="1" hidden="1" outlineLevel="2" x14ac:dyDescent="0.3">
      <c r="A153" s="116" t="s">
        <v>9</v>
      </c>
      <c r="B153" s="72" t="s">
        <v>97</v>
      </c>
      <c r="C153" s="73" t="s">
        <v>32</v>
      </c>
      <c r="D153" s="74" t="s">
        <v>132</v>
      </c>
      <c r="E153" s="17" t="s">
        <v>519</v>
      </c>
      <c r="F153" s="76">
        <v>43</v>
      </c>
      <c r="G153" s="21" t="s">
        <v>1151</v>
      </c>
      <c r="H153" s="1">
        <v>1</v>
      </c>
      <c r="I153" s="17" t="s">
        <v>1290</v>
      </c>
      <c r="J153" s="17" t="s">
        <v>1260</v>
      </c>
      <c r="K153" s="24" t="s">
        <v>1155</v>
      </c>
      <c r="L153" s="71" t="s">
        <v>1154</v>
      </c>
      <c r="M153" s="77" t="s">
        <v>751</v>
      </c>
      <c r="N153" s="77" t="s">
        <v>1148</v>
      </c>
      <c r="O153" s="7" t="s">
        <v>1945</v>
      </c>
      <c r="P153" s="7"/>
      <c r="Q153" s="77"/>
      <c r="R153" s="78"/>
      <c r="S153" s="71" t="s">
        <v>1276</v>
      </c>
      <c r="T153" s="75" t="s">
        <v>1280</v>
      </c>
      <c r="U153" s="92" t="s">
        <v>1301</v>
      </c>
      <c r="V153" s="75" t="s">
        <v>1302</v>
      </c>
      <c r="W153" s="40" t="s">
        <v>1267</v>
      </c>
      <c r="X153" s="43" t="s">
        <v>1266</v>
      </c>
    </row>
    <row r="154" spans="1:28" s="12" customFormat="1" hidden="1" outlineLevel="2" x14ac:dyDescent="0.3">
      <c r="A154" s="116" t="s">
        <v>9</v>
      </c>
      <c r="B154" s="72" t="s">
        <v>97</v>
      </c>
      <c r="C154" s="73" t="s">
        <v>31</v>
      </c>
      <c r="D154" s="74" t="s">
        <v>133</v>
      </c>
      <c r="E154" s="17" t="s">
        <v>1046</v>
      </c>
      <c r="F154" s="76">
        <v>241</v>
      </c>
      <c r="G154" s="21" t="s">
        <v>1151</v>
      </c>
      <c r="H154" s="1">
        <v>1</v>
      </c>
      <c r="I154" s="17" t="s">
        <v>1293</v>
      </c>
      <c r="J154" s="17" t="s">
        <v>1261</v>
      </c>
      <c r="K154" s="24" t="s">
        <v>1153</v>
      </c>
      <c r="L154" s="71" t="s">
        <v>1152</v>
      </c>
      <c r="M154" s="77" t="s">
        <v>751</v>
      </c>
      <c r="N154" s="77" t="s">
        <v>1148</v>
      </c>
      <c r="O154" s="77" t="s">
        <v>1945</v>
      </c>
      <c r="P154" s="77"/>
      <c r="Q154" s="17"/>
      <c r="R154" s="24"/>
      <c r="S154" s="71" t="s">
        <v>1276</v>
      </c>
      <c r="T154" s="75" t="s">
        <v>1280</v>
      </c>
      <c r="U154" s="92" t="s">
        <v>1303</v>
      </c>
      <c r="V154" s="75" t="s">
        <v>1304</v>
      </c>
      <c r="W154" s="40" t="s">
        <v>1267</v>
      </c>
      <c r="X154" s="43" t="s">
        <v>1266</v>
      </c>
    </row>
    <row r="155" spans="1:28" s="12" customFormat="1" hidden="1" outlineLevel="2" x14ac:dyDescent="0.3">
      <c r="A155" s="116" t="s">
        <v>9</v>
      </c>
      <c r="B155" s="72" t="s">
        <v>98</v>
      </c>
      <c r="C155" s="73" t="s">
        <v>13</v>
      </c>
      <c r="D155" s="74" t="s">
        <v>134</v>
      </c>
      <c r="E155" s="17" t="s">
        <v>366</v>
      </c>
      <c r="F155" s="76">
        <v>47</v>
      </c>
      <c r="G155" s="21" t="s">
        <v>1151</v>
      </c>
      <c r="H155" s="1">
        <v>1</v>
      </c>
      <c r="I155" s="17" t="s">
        <v>1294</v>
      </c>
      <c r="J155" s="17" t="s">
        <v>1262</v>
      </c>
      <c r="K155" s="24" t="s">
        <v>1150</v>
      </c>
      <c r="L155" s="71" t="s">
        <v>1149</v>
      </c>
      <c r="M155" s="77" t="s">
        <v>751</v>
      </c>
      <c r="N155" s="77" t="s">
        <v>1148</v>
      </c>
      <c r="O155" s="77" t="s">
        <v>1945</v>
      </c>
      <c r="P155" s="77"/>
      <c r="Q155" s="17" t="s">
        <v>1250</v>
      </c>
      <c r="R155" s="24" t="s">
        <v>1251</v>
      </c>
      <c r="S155" s="71" t="s">
        <v>1276</v>
      </c>
      <c r="T155" s="75" t="s">
        <v>1280</v>
      </c>
      <c r="U155" s="92" t="s">
        <v>1305</v>
      </c>
      <c r="V155" s="75" t="s">
        <v>1306</v>
      </c>
      <c r="W155" s="40" t="s">
        <v>1267</v>
      </c>
      <c r="X155" s="43" t="s">
        <v>1266</v>
      </c>
    </row>
    <row r="156" spans="1:28" s="12" customFormat="1" outlineLevel="1" collapsed="1" x14ac:dyDescent="0.3">
      <c r="A156" s="116"/>
      <c r="B156" s="72"/>
      <c r="C156" s="73"/>
      <c r="D156" s="74"/>
      <c r="E156" s="17"/>
      <c r="F156" s="76"/>
      <c r="G156" s="270" t="s">
        <v>2361</v>
      </c>
      <c r="H156" s="275">
        <f>SUBTOTAL(9,H152:H155)</f>
        <v>4</v>
      </c>
      <c r="I156" s="17"/>
      <c r="J156" s="17"/>
      <c r="K156" s="24"/>
      <c r="L156" s="71"/>
      <c r="M156" s="77"/>
      <c r="N156" s="77"/>
      <c r="O156" s="77"/>
      <c r="P156" s="77"/>
      <c r="Q156" s="17"/>
      <c r="R156" s="24"/>
      <c r="S156" s="71"/>
      <c r="T156" s="75"/>
      <c r="U156" s="92"/>
      <c r="V156" s="75"/>
      <c r="W156" s="40"/>
      <c r="X156" s="43"/>
      <c r="AA156" s="12">
        <f>SUBTOTAL(9,AA152:AA155)</f>
        <v>0</v>
      </c>
    </row>
    <row r="157" spans="1:28" s="12" customFormat="1" hidden="1" outlineLevel="2" x14ac:dyDescent="0.3">
      <c r="A157" s="116" t="s">
        <v>2314</v>
      </c>
      <c r="B157" s="100" t="s">
        <v>121</v>
      </c>
      <c r="C157" s="73" t="s">
        <v>124</v>
      </c>
      <c r="D157" s="74" t="s">
        <v>192</v>
      </c>
      <c r="E157" s="17"/>
      <c r="F157" s="76">
        <v>192</v>
      </c>
      <c r="G157" s="21" t="s">
        <v>1045</v>
      </c>
      <c r="H157" s="1">
        <v>1</v>
      </c>
      <c r="I157" s="40"/>
      <c r="J157" s="17" t="s">
        <v>1493</v>
      </c>
      <c r="K157" s="24"/>
      <c r="L157" s="71" t="s">
        <v>1494</v>
      </c>
      <c r="M157" s="77" t="s">
        <v>751</v>
      </c>
      <c r="N157" s="75" t="s">
        <v>1042</v>
      </c>
      <c r="O157" s="77" t="s">
        <v>1946</v>
      </c>
      <c r="P157" s="40"/>
      <c r="Q157" s="17" t="s">
        <v>1250</v>
      </c>
      <c r="R157" s="24" t="s">
        <v>1251</v>
      </c>
      <c r="S157" s="71" t="s">
        <v>1276</v>
      </c>
      <c r="T157" s="7" t="s">
        <v>1959</v>
      </c>
      <c r="U157" s="79" t="s">
        <v>2027</v>
      </c>
      <c r="V157" s="7" t="s">
        <v>2026</v>
      </c>
      <c r="W157" s="17"/>
      <c r="X157" s="24"/>
    </row>
    <row r="158" spans="1:28" s="12" customFormat="1" hidden="1" outlineLevel="2" x14ac:dyDescent="0.3">
      <c r="A158" s="116" t="s">
        <v>2314</v>
      </c>
      <c r="B158" s="100" t="s">
        <v>121</v>
      </c>
      <c r="C158" s="73" t="s">
        <v>86</v>
      </c>
      <c r="D158" s="74" t="s">
        <v>203</v>
      </c>
      <c r="E158" s="17"/>
      <c r="F158" s="76">
        <v>186</v>
      </c>
      <c r="G158" s="21" t="s">
        <v>1045</v>
      </c>
      <c r="H158" s="1">
        <v>1</v>
      </c>
      <c r="I158" s="40"/>
      <c r="J158" s="17" t="s">
        <v>1495</v>
      </c>
      <c r="K158" s="24"/>
      <c r="L158" s="71" t="s">
        <v>1496</v>
      </c>
      <c r="M158" s="77" t="s">
        <v>751</v>
      </c>
      <c r="N158" s="75" t="s">
        <v>1042</v>
      </c>
      <c r="O158" s="77" t="s">
        <v>1946</v>
      </c>
      <c r="P158" s="40"/>
      <c r="Q158" s="17" t="s">
        <v>1250</v>
      </c>
      <c r="R158" s="24" t="s">
        <v>1251</v>
      </c>
      <c r="S158" s="71" t="s">
        <v>1276</v>
      </c>
      <c r="T158" s="7" t="s">
        <v>1959</v>
      </c>
      <c r="U158" s="79" t="s">
        <v>2029</v>
      </c>
      <c r="V158" s="7" t="s">
        <v>2028</v>
      </c>
      <c r="W158" s="17"/>
      <c r="X158" s="24"/>
    </row>
    <row r="159" spans="1:28" s="12" customFormat="1" hidden="1" outlineLevel="2" x14ac:dyDescent="0.3">
      <c r="A159" s="116" t="s">
        <v>2314</v>
      </c>
      <c r="B159" s="100" t="s">
        <v>121</v>
      </c>
      <c r="C159" s="73" t="s">
        <v>87</v>
      </c>
      <c r="D159" s="74" t="s">
        <v>204</v>
      </c>
      <c r="E159" s="17"/>
      <c r="F159" s="76">
        <v>205</v>
      </c>
      <c r="G159" s="21" t="s">
        <v>1045</v>
      </c>
      <c r="H159" s="1">
        <v>1</v>
      </c>
      <c r="I159" s="40"/>
      <c r="J159" s="17" t="s">
        <v>1497</v>
      </c>
      <c r="K159" s="24"/>
      <c r="L159" s="71" t="s">
        <v>1498</v>
      </c>
      <c r="M159" s="77" t="s">
        <v>751</v>
      </c>
      <c r="N159" s="75" t="s">
        <v>1042</v>
      </c>
      <c r="O159" s="77" t="s">
        <v>1946</v>
      </c>
      <c r="P159" s="40"/>
      <c r="Q159" s="17" t="s">
        <v>1250</v>
      </c>
      <c r="R159" s="24" t="s">
        <v>1251</v>
      </c>
      <c r="S159" s="71" t="s">
        <v>1276</v>
      </c>
      <c r="T159" s="7" t="s">
        <v>1959</v>
      </c>
      <c r="U159" s="79" t="s">
        <v>2030</v>
      </c>
      <c r="V159" s="7" t="s">
        <v>2031</v>
      </c>
      <c r="W159" s="17"/>
      <c r="X159" s="24"/>
    </row>
    <row r="160" spans="1:28" s="12" customFormat="1" hidden="1" outlineLevel="2" x14ac:dyDescent="0.3">
      <c r="A160" s="116" t="s">
        <v>2314</v>
      </c>
      <c r="B160" s="100" t="s">
        <v>121</v>
      </c>
      <c r="C160" s="73" t="s">
        <v>85</v>
      </c>
      <c r="D160" s="74" t="s">
        <v>193</v>
      </c>
      <c r="E160" s="17"/>
      <c r="F160" s="76">
        <v>185</v>
      </c>
      <c r="G160" s="21" t="s">
        <v>1045</v>
      </c>
      <c r="H160" s="1">
        <v>1</v>
      </c>
      <c r="I160" s="40"/>
      <c r="J160" s="17" t="s">
        <v>1499</v>
      </c>
      <c r="K160" s="24"/>
      <c r="L160" s="71" t="s">
        <v>1500</v>
      </c>
      <c r="M160" s="77" t="s">
        <v>751</v>
      </c>
      <c r="N160" s="75" t="s">
        <v>1042</v>
      </c>
      <c r="O160" s="77" t="s">
        <v>1946</v>
      </c>
      <c r="P160" s="40"/>
      <c r="Q160" s="17" t="s">
        <v>1250</v>
      </c>
      <c r="R160" s="24" t="s">
        <v>1251</v>
      </c>
      <c r="S160" s="71" t="s">
        <v>1276</v>
      </c>
      <c r="T160" s="7" t="s">
        <v>1959</v>
      </c>
      <c r="U160" s="79" t="s">
        <v>2033</v>
      </c>
      <c r="V160" s="7" t="s">
        <v>2032</v>
      </c>
      <c r="W160" s="17"/>
      <c r="X160" s="24"/>
    </row>
    <row r="161" spans="1:27" s="12" customFormat="1" hidden="1" outlineLevel="2" x14ac:dyDescent="0.3">
      <c r="A161" s="116" t="s">
        <v>2314</v>
      </c>
      <c r="B161" s="100" t="s">
        <v>121</v>
      </c>
      <c r="C161" s="73" t="s">
        <v>62</v>
      </c>
      <c r="D161" s="74" t="s">
        <v>197</v>
      </c>
      <c r="E161" s="17"/>
      <c r="F161" s="76">
        <v>178</v>
      </c>
      <c r="G161" s="21" t="s">
        <v>1045</v>
      </c>
      <c r="H161" s="1">
        <v>1</v>
      </c>
      <c r="I161" s="17"/>
      <c r="J161" s="17" t="s">
        <v>1508</v>
      </c>
      <c r="K161" s="24"/>
      <c r="L161" s="71" t="s">
        <v>1509</v>
      </c>
      <c r="M161" s="77" t="s">
        <v>751</v>
      </c>
      <c r="N161" s="77" t="s">
        <v>1042</v>
      </c>
      <c r="O161" s="77" t="s">
        <v>1946</v>
      </c>
      <c r="P161" s="17"/>
      <c r="Q161" s="17" t="s">
        <v>1250</v>
      </c>
      <c r="R161" s="24" t="s">
        <v>1251</v>
      </c>
      <c r="S161" s="71" t="s">
        <v>1276</v>
      </c>
      <c r="T161" s="75" t="s">
        <v>1280</v>
      </c>
      <c r="U161" s="79" t="s">
        <v>2037</v>
      </c>
      <c r="V161" s="7" t="s">
        <v>2036</v>
      </c>
      <c r="W161" s="17"/>
      <c r="X161" s="24"/>
    </row>
    <row r="162" spans="1:27" s="12" customFormat="1" hidden="1" outlineLevel="2" x14ac:dyDescent="0.3">
      <c r="A162" s="116" t="s">
        <v>2314</v>
      </c>
      <c r="B162" s="100" t="s">
        <v>121</v>
      </c>
      <c r="C162" s="73" t="s">
        <v>59</v>
      </c>
      <c r="D162" s="74" t="s">
        <v>198</v>
      </c>
      <c r="E162" s="17" t="s">
        <v>1046</v>
      </c>
      <c r="F162" s="78">
        <v>267</v>
      </c>
      <c r="G162" s="21" t="s">
        <v>1045</v>
      </c>
      <c r="H162" s="1">
        <v>1</v>
      </c>
      <c r="I162" s="17" t="s">
        <v>1414</v>
      </c>
      <c r="J162" s="17" t="s">
        <v>1510</v>
      </c>
      <c r="K162" s="24" t="s">
        <v>1044</v>
      </c>
      <c r="L162" s="71" t="s">
        <v>1043</v>
      </c>
      <c r="M162" s="77" t="s">
        <v>751</v>
      </c>
      <c r="N162" s="77" t="s">
        <v>1042</v>
      </c>
      <c r="O162" s="77" t="s">
        <v>1945</v>
      </c>
      <c r="P162" s="77" t="s">
        <v>1946</v>
      </c>
      <c r="Q162" s="17" t="s">
        <v>1250</v>
      </c>
      <c r="R162" s="24" t="s">
        <v>1251</v>
      </c>
      <c r="S162" s="71" t="s">
        <v>1276</v>
      </c>
      <c r="T162" s="75" t="s">
        <v>1280</v>
      </c>
      <c r="U162" s="92" t="s">
        <v>1511</v>
      </c>
      <c r="V162" s="75" t="s">
        <v>1512</v>
      </c>
      <c r="W162" s="40" t="s">
        <v>1267</v>
      </c>
      <c r="X162" s="43" t="s">
        <v>1266</v>
      </c>
    </row>
    <row r="163" spans="1:27" s="12" customFormat="1" outlineLevel="1" collapsed="1" x14ac:dyDescent="0.3">
      <c r="A163" s="116"/>
      <c r="B163" s="100"/>
      <c r="C163" s="73"/>
      <c r="D163" s="74"/>
      <c r="E163" s="17"/>
      <c r="F163" s="78"/>
      <c r="G163" s="270" t="s">
        <v>2362</v>
      </c>
      <c r="H163" s="275">
        <f>SUBTOTAL(9,H157:H162)</f>
        <v>6</v>
      </c>
      <c r="I163" s="17"/>
      <c r="J163" s="17"/>
      <c r="K163" s="24"/>
      <c r="L163" s="71"/>
      <c r="M163" s="77"/>
      <c r="N163" s="77"/>
      <c r="O163" s="77"/>
      <c r="P163" s="77"/>
      <c r="Q163" s="17"/>
      <c r="R163" s="24"/>
      <c r="S163" s="71"/>
      <c r="T163" s="75"/>
      <c r="U163" s="92"/>
      <c r="V163" s="75"/>
      <c r="W163" s="40"/>
      <c r="X163" s="43"/>
      <c r="AA163" s="12">
        <f>SUBTOTAL(9,AA157:AA162)</f>
        <v>0</v>
      </c>
    </row>
    <row r="164" spans="1:27" s="12" customFormat="1" hidden="1" outlineLevel="2" x14ac:dyDescent="0.3">
      <c r="A164" s="116" t="s">
        <v>2314</v>
      </c>
      <c r="B164" s="100" t="s">
        <v>121</v>
      </c>
      <c r="C164" s="73" t="s">
        <v>60</v>
      </c>
      <c r="D164" s="74" t="s">
        <v>191</v>
      </c>
      <c r="E164" s="17" t="s">
        <v>1039</v>
      </c>
      <c r="F164" s="78">
        <v>44</v>
      </c>
      <c r="G164" s="21" t="s">
        <v>1038</v>
      </c>
      <c r="H164" s="1">
        <v>1</v>
      </c>
      <c r="I164" s="17" t="s">
        <v>1415</v>
      </c>
      <c r="J164" s="17" t="s">
        <v>1513</v>
      </c>
      <c r="K164" s="24" t="s">
        <v>1037</v>
      </c>
      <c r="L164" s="71" t="s">
        <v>1036</v>
      </c>
      <c r="M164" s="77" t="s">
        <v>751</v>
      </c>
      <c r="N164" s="77" t="s">
        <v>1035</v>
      </c>
      <c r="O164" s="77" t="s">
        <v>1945</v>
      </c>
      <c r="P164" s="77" t="s">
        <v>1946</v>
      </c>
      <c r="Q164" s="17" t="s">
        <v>1250</v>
      </c>
      <c r="R164" s="24" t="s">
        <v>1251</v>
      </c>
      <c r="S164" s="71" t="s">
        <v>1276</v>
      </c>
      <c r="T164" s="77" t="s">
        <v>1514</v>
      </c>
      <c r="U164" s="92" t="s">
        <v>1515</v>
      </c>
      <c r="V164" s="75" t="s">
        <v>1516</v>
      </c>
      <c r="W164" s="40" t="s">
        <v>1517</v>
      </c>
      <c r="X164" s="43">
        <v>3.5</v>
      </c>
    </row>
    <row r="165" spans="1:27" s="12" customFormat="1" hidden="1" outlineLevel="2" x14ac:dyDescent="0.3">
      <c r="A165" s="116" t="s">
        <v>2315</v>
      </c>
      <c r="B165" s="67" t="s">
        <v>268</v>
      </c>
      <c r="C165" s="116" t="s">
        <v>267</v>
      </c>
      <c r="D165" s="117" t="s">
        <v>269</v>
      </c>
      <c r="E165" s="68" t="s">
        <v>366</v>
      </c>
      <c r="F165" s="24">
        <v>28</v>
      </c>
      <c r="G165" s="21" t="s">
        <v>1038</v>
      </c>
      <c r="H165" s="1">
        <v>1</v>
      </c>
      <c r="I165" s="17" t="s">
        <v>1554</v>
      </c>
      <c r="J165" s="17" t="s">
        <v>1616</v>
      </c>
      <c r="K165" s="24"/>
      <c r="L165" s="71" t="s">
        <v>1207</v>
      </c>
      <c r="M165" s="77" t="s">
        <v>751</v>
      </c>
      <c r="N165" s="77" t="s">
        <v>1035</v>
      </c>
      <c r="O165" s="77" t="s">
        <v>1945</v>
      </c>
      <c r="P165" s="77" t="s">
        <v>1946</v>
      </c>
      <c r="Q165" s="17" t="s">
        <v>1250</v>
      </c>
      <c r="R165" s="24" t="s">
        <v>1251</v>
      </c>
      <c r="S165" s="71" t="s">
        <v>1276</v>
      </c>
      <c r="T165" s="75" t="s">
        <v>1280</v>
      </c>
      <c r="U165" s="92" t="s">
        <v>1617</v>
      </c>
      <c r="V165" s="75" t="s">
        <v>1618</v>
      </c>
      <c r="W165" s="40" t="s">
        <v>1267</v>
      </c>
      <c r="X165" s="43">
        <v>2.8</v>
      </c>
    </row>
    <row r="166" spans="1:27" s="12" customFormat="1" hidden="1" outlineLevel="2" x14ac:dyDescent="0.3">
      <c r="A166" s="116" t="s">
        <v>2315</v>
      </c>
      <c r="B166" s="67" t="s">
        <v>268</v>
      </c>
      <c r="C166" s="116" t="s">
        <v>270</v>
      </c>
      <c r="D166" s="117" t="s">
        <v>271</v>
      </c>
      <c r="E166" s="65"/>
      <c r="F166" s="43">
        <v>93</v>
      </c>
      <c r="G166" s="21" t="s">
        <v>1038</v>
      </c>
      <c r="H166" s="1">
        <v>1</v>
      </c>
      <c r="I166" s="17" t="s">
        <v>1636</v>
      </c>
      <c r="J166" s="17" t="s">
        <v>1619</v>
      </c>
      <c r="K166" s="24" t="s">
        <v>1638</v>
      </c>
      <c r="L166" s="71" t="s">
        <v>1620</v>
      </c>
      <c r="M166" s="77" t="s">
        <v>751</v>
      </c>
      <c r="N166" s="77" t="s">
        <v>1035</v>
      </c>
      <c r="O166" s="77" t="s">
        <v>1946</v>
      </c>
      <c r="P166" s="17"/>
      <c r="Q166" s="17" t="s">
        <v>1250</v>
      </c>
      <c r="R166" s="24" t="s">
        <v>1251</v>
      </c>
      <c r="S166" s="71" t="s">
        <v>1276</v>
      </c>
      <c r="T166" s="7" t="s">
        <v>1959</v>
      </c>
      <c r="U166" s="92" t="s">
        <v>2096</v>
      </c>
      <c r="V166" s="7" t="s">
        <v>2095</v>
      </c>
      <c r="W166" s="40"/>
      <c r="X166" s="43"/>
    </row>
    <row r="167" spans="1:27" s="12" customFormat="1" hidden="1" outlineLevel="2" x14ac:dyDescent="0.3">
      <c r="A167" s="116" t="s">
        <v>2315</v>
      </c>
      <c r="B167" s="67" t="s">
        <v>268</v>
      </c>
      <c r="C167" s="116" t="s">
        <v>272</v>
      </c>
      <c r="D167" s="117" t="s">
        <v>273</v>
      </c>
      <c r="E167" s="68" t="s">
        <v>1039</v>
      </c>
      <c r="F167" s="24">
        <v>29</v>
      </c>
      <c r="G167" s="21" t="s">
        <v>1038</v>
      </c>
      <c r="H167" s="1">
        <v>1</v>
      </c>
      <c r="I167" s="17" t="s">
        <v>1553</v>
      </c>
      <c r="J167" s="17" t="s">
        <v>1621</v>
      </c>
      <c r="K167" s="24"/>
      <c r="L167" s="71" t="s">
        <v>1208</v>
      </c>
      <c r="M167" s="77" t="s">
        <v>751</v>
      </c>
      <c r="N167" s="77" t="s">
        <v>1035</v>
      </c>
      <c r="O167" s="77" t="s">
        <v>1946</v>
      </c>
      <c r="P167" s="77" t="s">
        <v>1946</v>
      </c>
      <c r="Q167" s="17" t="s">
        <v>1250</v>
      </c>
      <c r="R167" s="24" t="s">
        <v>1251</v>
      </c>
      <c r="S167" s="71" t="s">
        <v>1276</v>
      </c>
      <c r="T167" s="75" t="s">
        <v>1280</v>
      </c>
      <c r="U167" s="92" t="s">
        <v>1622</v>
      </c>
      <c r="V167" s="75" t="s">
        <v>1623</v>
      </c>
      <c r="W167" s="40" t="s">
        <v>1267</v>
      </c>
      <c r="X167" s="43">
        <v>2.8</v>
      </c>
    </row>
    <row r="168" spans="1:27" s="12" customFormat="1" hidden="1" outlineLevel="2" x14ac:dyDescent="0.3">
      <c r="A168" s="116" t="s">
        <v>2315</v>
      </c>
      <c r="B168" s="67" t="s">
        <v>268</v>
      </c>
      <c r="C168" s="116" t="s">
        <v>274</v>
      </c>
      <c r="D168" s="117" t="s">
        <v>275</v>
      </c>
      <c r="E168" s="65"/>
      <c r="F168" s="43">
        <v>190</v>
      </c>
      <c r="G168" s="21" t="s">
        <v>1038</v>
      </c>
      <c r="H168" s="1">
        <v>1</v>
      </c>
      <c r="I168" s="17" t="s">
        <v>1637</v>
      </c>
      <c r="J168" s="17" t="s">
        <v>1624</v>
      </c>
      <c r="K168" s="24" t="s">
        <v>1639</v>
      </c>
      <c r="L168" s="71" t="s">
        <v>1625</v>
      </c>
      <c r="M168" s="77" t="s">
        <v>751</v>
      </c>
      <c r="N168" s="77" t="s">
        <v>1035</v>
      </c>
      <c r="O168" s="77" t="s">
        <v>1946</v>
      </c>
      <c r="P168" s="17"/>
      <c r="Q168" s="17" t="s">
        <v>1250</v>
      </c>
      <c r="R168" s="24" t="s">
        <v>1251</v>
      </c>
      <c r="S168" s="71" t="s">
        <v>1276</v>
      </c>
      <c r="T168" s="7" t="s">
        <v>1959</v>
      </c>
      <c r="U168" s="92" t="s">
        <v>2098</v>
      </c>
      <c r="V168" s="7" t="s">
        <v>2097</v>
      </c>
      <c r="W168" s="40"/>
      <c r="X168" s="43"/>
    </row>
    <row r="169" spans="1:27" s="12" customFormat="1" hidden="1" outlineLevel="2" x14ac:dyDescent="0.3">
      <c r="A169" s="116" t="s">
        <v>2315</v>
      </c>
      <c r="B169" s="67" t="s">
        <v>268</v>
      </c>
      <c r="C169" s="116" t="s">
        <v>276</v>
      </c>
      <c r="D169" s="117" t="s">
        <v>277</v>
      </c>
      <c r="E169" s="65"/>
      <c r="F169" s="43">
        <v>66</v>
      </c>
      <c r="G169" s="21" t="s">
        <v>1038</v>
      </c>
      <c r="H169" s="1">
        <v>1</v>
      </c>
      <c r="I169" s="17"/>
      <c r="J169" s="17" t="s">
        <v>1339</v>
      </c>
      <c r="K169" s="24"/>
      <c r="L169" s="71" t="s">
        <v>1626</v>
      </c>
      <c r="M169" s="77" t="s">
        <v>751</v>
      </c>
      <c r="N169" s="77" t="s">
        <v>1035</v>
      </c>
      <c r="O169" s="77" t="s">
        <v>1946</v>
      </c>
      <c r="P169" s="17"/>
      <c r="Q169" s="17" t="s">
        <v>1250</v>
      </c>
      <c r="R169" s="24" t="s">
        <v>1251</v>
      </c>
      <c r="S169" s="71" t="s">
        <v>1276</v>
      </c>
      <c r="T169" s="7" t="s">
        <v>1959</v>
      </c>
      <c r="U169" s="92" t="s">
        <v>2092</v>
      </c>
      <c r="V169" s="7" t="s">
        <v>2099</v>
      </c>
      <c r="W169" s="40"/>
      <c r="X169" s="43"/>
    </row>
    <row r="170" spans="1:27" s="12" customFormat="1" hidden="1" outlineLevel="2" x14ac:dyDescent="0.3">
      <c r="A170" s="116" t="s">
        <v>2315</v>
      </c>
      <c r="B170" s="67" t="s">
        <v>268</v>
      </c>
      <c r="C170" s="116" t="s">
        <v>278</v>
      </c>
      <c r="D170" s="117" t="s">
        <v>279</v>
      </c>
      <c r="E170" s="65"/>
      <c r="F170" s="43">
        <v>67</v>
      </c>
      <c r="G170" s="21" t="s">
        <v>1038</v>
      </c>
      <c r="H170" s="1">
        <v>1</v>
      </c>
      <c r="I170" s="17"/>
      <c r="J170" s="17" t="s">
        <v>1627</v>
      </c>
      <c r="K170" s="24"/>
      <c r="L170" s="71" t="s">
        <v>1628</v>
      </c>
      <c r="M170" s="77" t="s">
        <v>751</v>
      </c>
      <c r="N170" s="77" t="s">
        <v>1035</v>
      </c>
      <c r="O170" s="77" t="s">
        <v>1946</v>
      </c>
      <c r="P170" s="17"/>
      <c r="Q170" s="17" t="s">
        <v>1250</v>
      </c>
      <c r="R170" s="24" t="s">
        <v>1251</v>
      </c>
      <c r="S170" s="71" t="s">
        <v>1276</v>
      </c>
      <c r="T170" s="7" t="s">
        <v>1959</v>
      </c>
      <c r="U170" s="92" t="s">
        <v>2101</v>
      </c>
      <c r="V170" s="7" t="s">
        <v>2100</v>
      </c>
      <c r="W170" s="40"/>
      <c r="X170" s="43"/>
    </row>
    <row r="171" spans="1:27" s="12" customFormat="1" hidden="1" outlineLevel="2" x14ac:dyDescent="0.3">
      <c r="A171" s="116" t="s">
        <v>2315</v>
      </c>
      <c r="B171" s="67" t="s">
        <v>268</v>
      </c>
      <c r="C171" s="116" t="s">
        <v>280</v>
      </c>
      <c r="D171" s="117" t="s">
        <v>281</v>
      </c>
      <c r="E171" s="68" t="s">
        <v>519</v>
      </c>
      <c r="F171" s="24">
        <v>270</v>
      </c>
      <c r="G171" s="21" t="s">
        <v>1038</v>
      </c>
      <c r="H171" s="1">
        <v>1</v>
      </c>
      <c r="I171" s="17" t="s">
        <v>1435</v>
      </c>
      <c r="J171" s="17" t="s">
        <v>1629</v>
      </c>
      <c r="K171" s="24"/>
      <c r="L171" s="71" t="s">
        <v>1205</v>
      </c>
      <c r="M171" s="77" t="s">
        <v>751</v>
      </c>
      <c r="N171" s="77" t="s">
        <v>1035</v>
      </c>
      <c r="O171" s="77" t="s">
        <v>1945</v>
      </c>
      <c r="P171" s="77" t="s">
        <v>1972</v>
      </c>
      <c r="Q171" s="17" t="s">
        <v>1250</v>
      </c>
      <c r="R171" s="24" t="s">
        <v>1251</v>
      </c>
      <c r="S171" s="71" t="s">
        <v>1276</v>
      </c>
      <c r="T171" s="75" t="s">
        <v>1280</v>
      </c>
      <c r="U171" s="92" t="s">
        <v>1630</v>
      </c>
      <c r="V171" s="75" t="s">
        <v>1631</v>
      </c>
      <c r="W171" s="40" t="s">
        <v>1267</v>
      </c>
      <c r="X171" s="43">
        <v>2.8</v>
      </c>
    </row>
    <row r="172" spans="1:27" s="12" customFormat="1" hidden="1" outlineLevel="2" x14ac:dyDescent="0.3">
      <c r="A172" s="116" t="s">
        <v>2315</v>
      </c>
      <c r="B172" s="67" t="s">
        <v>268</v>
      </c>
      <c r="C172" s="116" t="s">
        <v>282</v>
      </c>
      <c r="D172" s="117" t="s">
        <v>283</v>
      </c>
      <c r="E172" s="65"/>
      <c r="F172" s="43">
        <v>111</v>
      </c>
      <c r="G172" s="21" t="s">
        <v>1038</v>
      </c>
      <c r="H172" s="1">
        <v>1</v>
      </c>
      <c r="I172" s="17"/>
      <c r="J172" s="17" t="s">
        <v>1632</v>
      </c>
      <c r="K172" s="24"/>
      <c r="L172" s="71" t="s">
        <v>1633</v>
      </c>
      <c r="M172" s="77" t="s">
        <v>751</v>
      </c>
      <c r="N172" s="77" t="s">
        <v>1035</v>
      </c>
      <c r="O172" s="77" t="s">
        <v>1946</v>
      </c>
      <c r="P172" s="77" t="s">
        <v>1946</v>
      </c>
      <c r="Q172" s="17" t="s">
        <v>1250</v>
      </c>
      <c r="R172" s="24" t="s">
        <v>1251</v>
      </c>
      <c r="S172" s="71" t="s">
        <v>1276</v>
      </c>
      <c r="T172" s="77" t="s">
        <v>2108</v>
      </c>
      <c r="U172" s="92" t="s">
        <v>2102</v>
      </c>
      <c r="V172" s="7" t="s">
        <v>2103</v>
      </c>
      <c r="W172" s="40"/>
      <c r="X172" s="43"/>
    </row>
    <row r="173" spans="1:27" s="12" customFormat="1" hidden="1" outlineLevel="2" x14ac:dyDescent="0.3">
      <c r="A173" s="116" t="s">
        <v>2315</v>
      </c>
      <c r="B173" s="67" t="s">
        <v>268</v>
      </c>
      <c r="C173" s="116" t="s">
        <v>284</v>
      </c>
      <c r="D173" s="117" t="s">
        <v>285</v>
      </c>
      <c r="E173" s="65"/>
      <c r="F173" s="43">
        <v>110</v>
      </c>
      <c r="G173" s="21" t="s">
        <v>1038</v>
      </c>
      <c r="H173" s="1">
        <v>1</v>
      </c>
      <c r="I173" s="17"/>
      <c r="J173" s="17" t="s">
        <v>1634</v>
      </c>
      <c r="K173" s="24"/>
      <c r="L173" s="71" t="s">
        <v>1635</v>
      </c>
      <c r="M173" s="77" t="s">
        <v>751</v>
      </c>
      <c r="N173" s="77" t="s">
        <v>1035</v>
      </c>
      <c r="O173" s="77" t="s">
        <v>1946</v>
      </c>
      <c r="P173" s="77" t="s">
        <v>1946</v>
      </c>
      <c r="Q173" s="17" t="s">
        <v>1250</v>
      </c>
      <c r="R173" s="24" t="s">
        <v>1251</v>
      </c>
      <c r="S173" s="71" t="s">
        <v>1276</v>
      </c>
      <c r="T173" s="77" t="s">
        <v>2108</v>
      </c>
      <c r="U173" s="92" t="s">
        <v>2105</v>
      </c>
      <c r="V173" s="7" t="s">
        <v>2104</v>
      </c>
      <c r="W173" s="40"/>
      <c r="X173" s="43"/>
    </row>
    <row r="174" spans="1:27" s="12" customFormat="1" hidden="1" outlineLevel="2" x14ac:dyDescent="0.3">
      <c r="A174" s="116" t="s">
        <v>2315</v>
      </c>
      <c r="B174" s="67" t="s">
        <v>268</v>
      </c>
      <c r="C174" s="116" t="s">
        <v>286</v>
      </c>
      <c r="D174" s="117" t="s">
        <v>287</v>
      </c>
      <c r="E174" s="65"/>
      <c r="F174" s="43">
        <v>107</v>
      </c>
      <c r="G174" s="21" t="s">
        <v>1038</v>
      </c>
      <c r="H174" s="1">
        <v>1</v>
      </c>
      <c r="I174" s="17"/>
      <c r="J174" s="17" t="s">
        <v>1640</v>
      </c>
      <c r="K174" s="24"/>
      <c r="L174" s="71" t="s">
        <v>1641</v>
      </c>
      <c r="M174" s="77" t="s">
        <v>751</v>
      </c>
      <c r="N174" s="77" t="s">
        <v>1035</v>
      </c>
      <c r="O174" s="77" t="s">
        <v>1946</v>
      </c>
      <c r="P174" s="77" t="s">
        <v>1946</v>
      </c>
      <c r="Q174" s="17" t="s">
        <v>1250</v>
      </c>
      <c r="R174" s="24" t="s">
        <v>1251</v>
      </c>
      <c r="S174" s="71" t="s">
        <v>1276</v>
      </c>
      <c r="T174" s="77" t="s">
        <v>2108</v>
      </c>
      <c r="U174" s="104" t="s">
        <v>2107</v>
      </c>
      <c r="V174" s="7" t="s">
        <v>2106</v>
      </c>
      <c r="W174" s="65"/>
      <c r="X174" s="66"/>
    </row>
    <row r="175" spans="1:27" s="12" customFormat="1" hidden="1" outlineLevel="2" x14ac:dyDescent="0.3">
      <c r="A175" s="116" t="s">
        <v>2315</v>
      </c>
      <c r="B175" s="67" t="s">
        <v>268</v>
      </c>
      <c r="C175" s="116" t="s">
        <v>288</v>
      </c>
      <c r="D175" s="117" t="s">
        <v>289</v>
      </c>
      <c r="E175" s="65"/>
      <c r="F175" s="43">
        <v>106</v>
      </c>
      <c r="G175" s="21" t="s">
        <v>1038</v>
      </c>
      <c r="H175" s="1">
        <v>1</v>
      </c>
      <c r="I175" s="17"/>
      <c r="J175" s="17" t="s">
        <v>1510</v>
      </c>
      <c r="K175" s="24"/>
      <c r="L175" s="71" t="s">
        <v>1642</v>
      </c>
      <c r="M175" s="77" t="s">
        <v>751</v>
      </c>
      <c r="N175" s="77" t="s">
        <v>1035</v>
      </c>
      <c r="O175" s="77" t="s">
        <v>1946</v>
      </c>
      <c r="P175" s="77" t="s">
        <v>1946</v>
      </c>
      <c r="Q175" s="17" t="s">
        <v>1250</v>
      </c>
      <c r="R175" s="24" t="s">
        <v>1251</v>
      </c>
      <c r="S175" s="71" t="s">
        <v>1276</v>
      </c>
      <c r="T175" s="77" t="s">
        <v>2108</v>
      </c>
      <c r="U175" s="104" t="s">
        <v>2109</v>
      </c>
      <c r="V175" s="7" t="s">
        <v>2110</v>
      </c>
      <c r="W175" s="65"/>
      <c r="X175" s="66"/>
    </row>
    <row r="176" spans="1:27" s="12" customFormat="1" hidden="1" outlineLevel="2" x14ac:dyDescent="0.3">
      <c r="A176" s="116" t="s">
        <v>2315</v>
      </c>
      <c r="B176" s="231" t="s">
        <v>268</v>
      </c>
      <c r="C176" s="232" t="s">
        <v>290</v>
      </c>
      <c r="D176" s="233" t="s">
        <v>291</v>
      </c>
      <c r="E176" s="234"/>
      <c r="F176" s="143">
        <v>108</v>
      </c>
      <c r="G176" s="144" t="s">
        <v>1038</v>
      </c>
      <c r="H176" s="1">
        <v>1</v>
      </c>
      <c r="I176" s="142"/>
      <c r="J176" s="142" t="s">
        <v>1643</v>
      </c>
      <c r="K176" s="145"/>
      <c r="L176" s="144" t="s">
        <v>1644</v>
      </c>
      <c r="M176" s="186" t="s">
        <v>751</v>
      </c>
      <c r="N176" s="142"/>
      <c r="O176" s="142"/>
      <c r="P176" s="142"/>
      <c r="Q176" s="142" t="s">
        <v>1250</v>
      </c>
      <c r="R176" s="145" t="s">
        <v>1251</v>
      </c>
      <c r="S176" s="235"/>
      <c r="T176" s="234"/>
      <c r="U176" s="236"/>
      <c r="V176" s="234"/>
      <c r="W176" s="234"/>
      <c r="X176" s="237"/>
    </row>
    <row r="177" spans="1:28" s="12" customFormat="1" hidden="1" outlineLevel="2" x14ac:dyDescent="0.3">
      <c r="A177" s="116" t="s">
        <v>2315</v>
      </c>
      <c r="B177" s="231" t="s">
        <v>268</v>
      </c>
      <c r="C177" s="232" t="s">
        <v>292</v>
      </c>
      <c r="D177" s="233" t="s">
        <v>293</v>
      </c>
      <c r="E177" s="234"/>
      <c r="F177" s="143">
        <v>109</v>
      </c>
      <c r="G177" s="144" t="s">
        <v>1038</v>
      </c>
      <c r="H177" s="1">
        <v>1</v>
      </c>
      <c r="I177" s="142"/>
      <c r="J177" s="142" t="s">
        <v>1645</v>
      </c>
      <c r="K177" s="145"/>
      <c r="L177" s="144" t="s">
        <v>1646</v>
      </c>
      <c r="M177" s="186" t="s">
        <v>751</v>
      </c>
      <c r="N177" s="142"/>
      <c r="O177" s="142"/>
      <c r="P177" s="142"/>
      <c r="Q177" s="142" t="s">
        <v>1250</v>
      </c>
      <c r="R177" s="145" t="s">
        <v>1251</v>
      </c>
      <c r="S177" s="235"/>
      <c r="T177" s="234"/>
      <c r="U177" s="236"/>
      <c r="V177" s="234"/>
      <c r="W177" s="234"/>
      <c r="X177" s="237"/>
    </row>
    <row r="178" spans="1:28" s="12" customFormat="1" outlineLevel="1" collapsed="1" x14ac:dyDescent="0.3">
      <c r="A178" s="116"/>
      <c r="B178" s="45"/>
      <c r="C178" s="73"/>
      <c r="D178" s="74"/>
      <c r="E178" s="39"/>
      <c r="F178" s="42"/>
      <c r="G178" s="269" t="s">
        <v>2363</v>
      </c>
      <c r="H178" s="275">
        <f>SUBTOTAL(9,H164:H177)</f>
        <v>14</v>
      </c>
      <c r="I178" s="1"/>
      <c r="J178" s="1"/>
      <c r="K178" s="41"/>
      <c r="L178" s="71"/>
      <c r="M178" s="75"/>
      <c r="N178" s="77"/>
      <c r="O178" s="77"/>
      <c r="P178" s="1"/>
      <c r="Q178" s="1"/>
      <c r="R178" s="41"/>
      <c r="S178" s="71"/>
      <c r="T178" s="77"/>
      <c r="U178" s="79"/>
      <c r="V178" s="7"/>
      <c r="W178" s="1"/>
      <c r="X178" s="41"/>
      <c r="Y178" s="1"/>
      <c r="Z178" s="18"/>
      <c r="AA178" s="1">
        <f>SUBTOTAL(9,AA164:AA177)</f>
        <v>0</v>
      </c>
      <c r="AB178" s="38"/>
    </row>
    <row r="179" spans="1:28" s="12" customFormat="1" hidden="1" outlineLevel="2" x14ac:dyDescent="0.3">
      <c r="A179" s="116" t="s">
        <v>2314</v>
      </c>
      <c r="B179" s="100" t="s">
        <v>121</v>
      </c>
      <c r="C179" s="73" t="s">
        <v>61</v>
      </c>
      <c r="D179" s="74" t="s">
        <v>194</v>
      </c>
      <c r="E179" s="17" t="s">
        <v>519</v>
      </c>
      <c r="F179" s="78">
        <v>1</v>
      </c>
      <c r="G179" s="21" t="s">
        <v>1063</v>
      </c>
      <c r="H179" s="1">
        <v>1</v>
      </c>
      <c r="I179" s="17" t="s">
        <v>1412</v>
      </c>
      <c r="J179" s="17"/>
      <c r="K179" s="24" t="s">
        <v>1062</v>
      </c>
      <c r="L179" s="71" t="s">
        <v>1061</v>
      </c>
      <c r="M179" s="77" t="s">
        <v>751</v>
      </c>
      <c r="N179" s="77" t="s">
        <v>1060</v>
      </c>
      <c r="O179" s="77" t="s">
        <v>1945</v>
      </c>
      <c r="P179" s="77" t="s">
        <v>1946</v>
      </c>
      <c r="Q179" s="17" t="s">
        <v>1250</v>
      </c>
      <c r="R179" s="24" t="s">
        <v>1251</v>
      </c>
      <c r="S179" s="71" t="s">
        <v>1276</v>
      </c>
      <c r="T179" s="75" t="s">
        <v>1280</v>
      </c>
      <c r="U179" s="92" t="s">
        <v>1501</v>
      </c>
      <c r="V179" s="75" t="s">
        <v>1502</v>
      </c>
      <c r="W179" s="40" t="s">
        <v>1267</v>
      </c>
      <c r="X179" s="43" t="s">
        <v>1266</v>
      </c>
    </row>
    <row r="180" spans="1:28" s="12" customFormat="1" hidden="1" outlineLevel="2" x14ac:dyDescent="0.3">
      <c r="A180" s="116" t="s">
        <v>2314</v>
      </c>
      <c r="B180" s="100" t="s">
        <v>121</v>
      </c>
      <c r="C180" s="73" t="s">
        <v>84</v>
      </c>
      <c r="D180" s="74" t="s">
        <v>195</v>
      </c>
      <c r="E180" s="17"/>
      <c r="F180" s="76">
        <v>187</v>
      </c>
      <c r="G180" s="21" t="s">
        <v>1063</v>
      </c>
      <c r="H180" s="1">
        <v>1</v>
      </c>
      <c r="I180" s="17"/>
      <c r="J180" s="17" t="s">
        <v>1503</v>
      </c>
      <c r="K180" s="24"/>
      <c r="L180" s="71" t="s">
        <v>1504</v>
      </c>
      <c r="M180" s="77" t="s">
        <v>751</v>
      </c>
      <c r="N180" s="75" t="s">
        <v>1060</v>
      </c>
      <c r="O180" s="77" t="s">
        <v>1946</v>
      </c>
      <c r="P180" s="17"/>
      <c r="Q180" s="17" t="s">
        <v>1250</v>
      </c>
      <c r="R180" s="24" t="s">
        <v>1251</v>
      </c>
      <c r="S180" s="71" t="s">
        <v>1276</v>
      </c>
      <c r="T180" s="7" t="s">
        <v>1959</v>
      </c>
      <c r="U180" s="79" t="s">
        <v>2035</v>
      </c>
      <c r="V180" s="7" t="s">
        <v>2034</v>
      </c>
      <c r="W180" s="17"/>
      <c r="X180" s="24"/>
    </row>
    <row r="181" spans="1:28" s="12" customFormat="1" outlineLevel="1" collapsed="1" x14ac:dyDescent="0.3">
      <c r="A181" s="116"/>
      <c r="B181" s="100"/>
      <c r="C181" s="73"/>
      <c r="D181" s="74"/>
      <c r="E181" s="17"/>
      <c r="F181" s="76"/>
      <c r="G181" s="270" t="s">
        <v>2364</v>
      </c>
      <c r="H181" s="275">
        <f>SUBTOTAL(9,H179:H180)</f>
        <v>2</v>
      </c>
      <c r="I181" s="17"/>
      <c r="J181" s="17"/>
      <c r="K181" s="24"/>
      <c r="L181" s="71"/>
      <c r="M181" s="77"/>
      <c r="N181" s="75"/>
      <c r="O181" s="77"/>
      <c r="P181" s="17"/>
      <c r="Q181" s="17"/>
      <c r="R181" s="24"/>
      <c r="S181" s="71"/>
      <c r="T181" s="7"/>
      <c r="U181" s="79"/>
      <c r="V181" s="7"/>
      <c r="W181" s="17"/>
      <c r="X181" s="24"/>
      <c r="AA181" s="12">
        <f>SUBTOTAL(9,AA179:AA180)</f>
        <v>0</v>
      </c>
    </row>
    <row r="182" spans="1:28" s="12" customFormat="1" hidden="1" outlineLevel="2" x14ac:dyDescent="0.3">
      <c r="A182" s="116" t="s">
        <v>2314</v>
      </c>
      <c r="B182" s="108" t="s">
        <v>120</v>
      </c>
      <c r="C182" s="98" t="s">
        <v>75</v>
      </c>
      <c r="D182" s="99" t="s">
        <v>186</v>
      </c>
      <c r="E182" s="50"/>
      <c r="F182" s="91">
        <v>191</v>
      </c>
      <c r="G182" s="48" t="s">
        <v>1462</v>
      </c>
      <c r="H182" s="1">
        <v>1</v>
      </c>
      <c r="I182" s="50"/>
      <c r="J182" s="50" t="s">
        <v>1460</v>
      </c>
      <c r="K182" s="51"/>
      <c r="L182" s="95" t="s">
        <v>1461</v>
      </c>
      <c r="M182" s="94" t="s">
        <v>751</v>
      </c>
      <c r="N182" s="94" t="s">
        <v>2013</v>
      </c>
      <c r="O182" s="94" t="s">
        <v>1946</v>
      </c>
      <c r="P182" s="50"/>
      <c r="Q182" s="50" t="s">
        <v>1250</v>
      </c>
      <c r="R182" s="51" t="s">
        <v>1251</v>
      </c>
      <c r="S182" s="95" t="s">
        <v>1276</v>
      </c>
      <c r="T182" s="107" t="s">
        <v>1959</v>
      </c>
      <c r="U182" s="106" t="s">
        <v>2015</v>
      </c>
      <c r="V182" s="107" t="s">
        <v>2014</v>
      </c>
      <c r="W182" s="50"/>
      <c r="X182" s="51"/>
    </row>
    <row r="183" spans="1:28" s="38" customFormat="1" ht="15" hidden="1" customHeight="1" outlineLevel="2" x14ac:dyDescent="0.3">
      <c r="A183" s="116" t="s">
        <v>2314</v>
      </c>
      <c r="B183" s="100" t="s">
        <v>120</v>
      </c>
      <c r="C183" s="73" t="s">
        <v>74</v>
      </c>
      <c r="D183" s="74" t="s">
        <v>187</v>
      </c>
      <c r="E183" s="17"/>
      <c r="F183" s="76">
        <v>193</v>
      </c>
      <c r="G183" s="21" t="s">
        <v>1462</v>
      </c>
      <c r="H183" s="1">
        <v>1</v>
      </c>
      <c r="I183" s="17"/>
      <c r="J183" s="17" t="s">
        <v>1463</v>
      </c>
      <c r="K183" s="24"/>
      <c r="L183" s="71" t="s">
        <v>1464</v>
      </c>
      <c r="M183" s="77" t="s">
        <v>751</v>
      </c>
      <c r="N183" s="77" t="s">
        <v>2013</v>
      </c>
      <c r="O183" s="77" t="s">
        <v>1946</v>
      </c>
      <c r="P183" s="17"/>
      <c r="Q183" s="17" t="s">
        <v>1250</v>
      </c>
      <c r="R183" s="24" t="s">
        <v>1251</v>
      </c>
      <c r="S183" s="71" t="s">
        <v>1276</v>
      </c>
      <c r="T183" s="7" t="s">
        <v>1959</v>
      </c>
      <c r="U183" s="79" t="s">
        <v>2017</v>
      </c>
      <c r="V183" s="7" t="s">
        <v>2016</v>
      </c>
      <c r="W183" s="17"/>
      <c r="X183" s="24"/>
      <c r="Y183" s="12"/>
      <c r="Z183" s="12"/>
      <c r="AA183" s="12"/>
      <c r="AB183" s="12"/>
    </row>
    <row r="184" spans="1:28" s="38" customFormat="1" ht="15" hidden="1" customHeight="1" outlineLevel="2" x14ac:dyDescent="0.3">
      <c r="A184" s="116" t="s">
        <v>2315</v>
      </c>
      <c r="B184" s="67" t="s">
        <v>233</v>
      </c>
      <c r="C184" s="116" t="s">
        <v>237</v>
      </c>
      <c r="D184" s="117" t="s">
        <v>238</v>
      </c>
      <c r="E184" s="65"/>
      <c r="F184" s="43">
        <v>179</v>
      </c>
      <c r="G184" s="21" t="s">
        <v>1462</v>
      </c>
      <c r="H184" s="1">
        <v>1</v>
      </c>
      <c r="I184" s="17"/>
      <c r="J184" s="17" t="s">
        <v>1458</v>
      </c>
      <c r="K184" s="24"/>
      <c r="L184" s="71" t="s">
        <v>1571</v>
      </c>
      <c r="M184" s="77" t="s">
        <v>751</v>
      </c>
      <c r="N184" s="77" t="s">
        <v>2013</v>
      </c>
      <c r="O184" s="77" t="s">
        <v>1946</v>
      </c>
      <c r="P184" s="17"/>
      <c r="Q184" s="17" t="s">
        <v>1250</v>
      </c>
      <c r="R184" s="24" t="s">
        <v>1251</v>
      </c>
      <c r="S184" s="71" t="s">
        <v>1276</v>
      </c>
      <c r="T184" s="7" t="s">
        <v>1959</v>
      </c>
      <c r="U184" s="104" t="s">
        <v>2076</v>
      </c>
      <c r="V184" s="7" t="s">
        <v>2075</v>
      </c>
      <c r="W184" s="65"/>
      <c r="X184" s="66"/>
      <c r="Y184" s="12"/>
      <c r="Z184" s="12"/>
      <c r="AA184" s="12"/>
      <c r="AB184" s="12"/>
    </row>
    <row r="185" spans="1:28" s="38" customFormat="1" ht="15" hidden="1" customHeight="1" outlineLevel="2" x14ac:dyDescent="0.3">
      <c r="A185" s="116" t="s">
        <v>2315</v>
      </c>
      <c r="B185" s="67" t="s">
        <v>229</v>
      </c>
      <c r="C185" s="116" t="s">
        <v>241</v>
      </c>
      <c r="D185" s="117" t="s">
        <v>242</v>
      </c>
      <c r="E185" s="65"/>
      <c r="F185" s="43">
        <v>69</v>
      </c>
      <c r="G185" s="21" t="s">
        <v>1462</v>
      </c>
      <c r="H185" s="1">
        <v>1</v>
      </c>
      <c r="I185" s="17"/>
      <c r="J185" s="17" t="s">
        <v>1580</v>
      </c>
      <c r="K185" s="24"/>
      <c r="L185" s="71" t="s">
        <v>1581</v>
      </c>
      <c r="M185" s="77" t="s">
        <v>751</v>
      </c>
      <c r="N185" s="77" t="s">
        <v>2013</v>
      </c>
      <c r="O185" s="77" t="s">
        <v>1946</v>
      </c>
      <c r="P185" s="17"/>
      <c r="Q185" s="17" t="s">
        <v>1250</v>
      </c>
      <c r="R185" s="24" t="s">
        <v>1251</v>
      </c>
      <c r="S185" s="71" t="s">
        <v>1276</v>
      </c>
      <c r="T185" s="7" t="s">
        <v>1959</v>
      </c>
      <c r="U185" s="104" t="s">
        <v>2080</v>
      </c>
      <c r="V185" s="7" t="s">
        <v>2079</v>
      </c>
      <c r="W185" s="65"/>
      <c r="X185" s="66"/>
      <c r="Y185" s="12"/>
      <c r="Z185" s="12"/>
      <c r="AA185" s="12"/>
      <c r="AB185" s="12"/>
    </row>
    <row r="186" spans="1:28" s="38" customFormat="1" ht="15" hidden="1" customHeight="1" outlineLevel="2" x14ac:dyDescent="0.3">
      <c r="A186" s="116" t="s">
        <v>2315</v>
      </c>
      <c r="B186" s="109" t="s">
        <v>233</v>
      </c>
      <c r="C186" s="110" t="s">
        <v>243</v>
      </c>
      <c r="D186" s="111" t="s">
        <v>244</v>
      </c>
      <c r="E186" s="112"/>
      <c r="F186" s="84">
        <v>188</v>
      </c>
      <c r="G186" s="87" t="s">
        <v>1462</v>
      </c>
      <c r="H186" s="1">
        <v>1</v>
      </c>
      <c r="I186" s="86"/>
      <c r="J186" s="86" t="s">
        <v>1582</v>
      </c>
      <c r="K186" s="88"/>
      <c r="L186" s="87" t="s">
        <v>1583</v>
      </c>
      <c r="M186" s="86"/>
      <c r="N186" s="86"/>
      <c r="O186" s="86"/>
      <c r="P186" s="86"/>
      <c r="Q186" s="86" t="s">
        <v>1250</v>
      </c>
      <c r="R186" s="88" t="s">
        <v>1251</v>
      </c>
      <c r="S186" s="113"/>
      <c r="T186" s="112"/>
      <c r="U186" s="115"/>
      <c r="V186" s="112"/>
      <c r="W186" s="112"/>
      <c r="X186" s="114"/>
      <c r="Y186" s="12"/>
      <c r="Z186" s="12"/>
      <c r="AA186" s="12"/>
      <c r="AB186" s="12"/>
    </row>
    <row r="187" spans="1:28" s="38" customFormat="1" ht="15" hidden="1" customHeight="1" outlineLevel="2" x14ac:dyDescent="0.3">
      <c r="A187" s="116" t="s">
        <v>2315</v>
      </c>
      <c r="B187" s="109" t="s">
        <v>233</v>
      </c>
      <c r="C187" s="110" t="s">
        <v>245</v>
      </c>
      <c r="D187" s="111" t="s">
        <v>246</v>
      </c>
      <c r="E187" s="112"/>
      <c r="F187" s="84">
        <v>78</v>
      </c>
      <c r="G187" s="87" t="s">
        <v>1462</v>
      </c>
      <c r="H187" s="1">
        <v>1</v>
      </c>
      <c r="I187" s="86"/>
      <c r="J187" s="86" t="s">
        <v>1584</v>
      </c>
      <c r="K187" s="88"/>
      <c r="L187" s="87" t="s">
        <v>1585</v>
      </c>
      <c r="M187" s="86"/>
      <c r="N187" s="86"/>
      <c r="O187" s="86"/>
      <c r="P187" s="86"/>
      <c r="Q187" s="86" t="s">
        <v>1250</v>
      </c>
      <c r="R187" s="88" t="s">
        <v>1251</v>
      </c>
      <c r="S187" s="113"/>
      <c r="T187" s="112"/>
      <c r="U187" s="115"/>
      <c r="V187" s="112"/>
      <c r="W187" s="112"/>
      <c r="X187" s="114"/>
      <c r="Y187" s="12"/>
      <c r="Z187" s="12"/>
      <c r="AA187" s="12"/>
      <c r="AB187" s="12"/>
    </row>
    <row r="188" spans="1:28" s="38" customFormat="1" ht="15" hidden="1" customHeight="1" outlineLevel="2" x14ac:dyDescent="0.3">
      <c r="A188" s="116" t="s">
        <v>2315</v>
      </c>
      <c r="B188" s="67" t="s">
        <v>229</v>
      </c>
      <c r="C188" s="116" t="s">
        <v>247</v>
      </c>
      <c r="D188" s="117" t="s">
        <v>248</v>
      </c>
      <c r="E188" s="65"/>
      <c r="F188" s="43">
        <v>76</v>
      </c>
      <c r="G188" s="21" t="s">
        <v>1462</v>
      </c>
      <c r="H188" s="1">
        <v>1</v>
      </c>
      <c r="I188" s="17"/>
      <c r="J188" s="17" t="s">
        <v>1586</v>
      </c>
      <c r="K188" s="24"/>
      <c r="L188" s="71" t="s">
        <v>1587</v>
      </c>
      <c r="M188" s="77" t="s">
        <v>751</v>
      </c>
      <c r="N188" s="77" t="s">
        <v>2013</v>
      </c>
      <c r="O188" s="77" t="s">
        <v>1946</v>
      </c>
      <c r="P188" s="17"/>
      <c r="Q188" s="17" t="s">
        <v>1250</v>
      </c>
      <c r="R188" s="24" t="s">
        <v>1251</v>
      </c>
      <c r="S188" s="71" t="s">
        <v>1276</v>
      </c>
      <c r="T188" s="7" t="s">
        <v>1959</v>
      </c>
      <c r="U188" s="104" t="s">
        <v>2082</v>
      </c>
      <c r="V188" s="7" t="s">
        <v>2081</v>
      </c>
      <c r="W188" s="65"/>
      <c r="X188" s="66"/>
      <c r="Y188" s="12"/>
      <c r="Z188" s="12"/>
      <c r="AA188" s="12"/>
      <c r="AB188" s="12"/>
    </row>
    <row r="189" spans="1:28" s="38" customFormat="1" ht="15" customHeight="1" outlineLevel="1" collapsed="1" x14ac:dyDescent="0.3">
      <c r="A189" s="116"/>
      <c r="B189" s="67"/>
      <c r="C189" s="116"/>
      <c r="D189" s="117"/>
      <c r="E189" s="65"/>
      <c r="F189" s="43"/>
      <c r="G189" s="270" t="s">
        <v>2365</v>
      </c>
      <c r="H189" s="275">
        <f>SUBTOTAL(9,H182:H188)</f>
        <v>7</v>
      </c>
      <c r="I189" s="17"/>
      <c r="J189" s="17"/>
      <c r="K189" s="24"/>
      <c r="L189" s="71"/>
      <c r="M189" s="77"/>
      <c r="N189" s="77"/>
      <c r="O189" s="77"/>
      <c r="P189" s="17"/>
      <c r="Q189" s="17"/>
      <c r="R189" s="24"/>
      <c r="S189" s="71"/>
      <c r="T189" s="7"/>
      <c r="U189" s="104"/>
      <c r="V189" s="7"/>
      <c r="W189" s="65"/>
      <c r="X189" s="66"/>
      <c r="Y189" s="12"/>
      <c r="Z189" s="12"/>
      <c r="AA189" s="12">
        <f>SUBTOTAL(9,AA182:AA188)</f>
        <v>0</v>
      </c>
      <c r="AB189" s="12"/>
    </row>
    <row r="190" spans="1:28" s="38" customFormat="1" ht="15" hidden="1" customHeight="1" outlineLevel="2" x14ac:dyDescent="0.3">
      <c r="A190" s="116" t="s">
        <v>2314</v>
      </c>
      <c r="B190" s="101" t="s">
        <v>119</v>
      </c>
      <c r="C190" s="81" t="s">
        <v>77</v>
      </c>
      <c r="D190" s="82" t="s">
        <v>184</v>
      </c>
      <c r="E190" s="86"/>
      <c r="F190" s="90">
        <v>174</v>
      </c>
      <c r="G190" s="87" t="s">
        <v>1457</v>
      </c>
      <c r="H190" s="1">
        <v>1</v>
      </c>
      <c r="I190" s="86"/>
      <c r="J190" s="86" t="s">
        <v>1455</v>
      </c>
      <c r="K190" s="88"/>
      <c r="L190" s="87" t="s">
        <v>1456</v>
      </c>
      <c r="M190" s="86"/>
      <c r="N190" s="86"/>
      <c r="O190" s="86"/>
      <c r="P190" s="86"/>
      <c r="Q190" s="86" t="s">
        <v>1250</v>
      </c>
      <c r="R190" s="88" t="s">
        <v>1251</v>
      </c>
      <c r="S190" s="102"/>
      <c r="T190" s="86"/>
      <c r="U190" s="103"/>
      <c r="V190" s="86"/>
      <c r="W190" s="86"/>
      <c r="X190" s="88"/>
      <c r="Y190" s="12"/>
      <c r="Z190" s="12"/>
      <c r="AA190" s="12"/>
      <c r="AB190" s="12"/>
    </row>
    <row r="191" spans="1:28" s="38" customFormat="1" ht="15" hidden="1" customHeight="1" outlineLevel="2" x14ac:dyDescent="0.3">
      <c r="A191" s="116" t="s">
        <v>2314</v>
      </c>
      <c r="B191" s="100" t="s">
        <v>119</v>
      </c>
      <c r="C191" s="73" t="s">
        <v>76</v>
      </c>
      <c r="D191" s="74" t="s">
        <v>185</v>
      </c>
      <c r="E191" s="17"/>
      <c r="F191" s="76">
        <v>173</v>
      </c>
      <c r="G191" s="21" t="s">
        <v>1457</v>
      </c>
      <c r="H191" s="1">
        <v>1</v>
      </c>
      <c r="I191" s="17"/>
      <c r="J191" s="17" t="s">
        <v>1458</v>
      </c>
      <c r="K191" s="24"/>
      <c r="L191" s="71" t="s">
        <v>1459</v>
      </c>
      <c r="M191" s="77" t="s">
        <v>751</v>
      </c>
      <c r="N191" s="77" t="s">
        <v>2010</v>
      </c>
      <c r="O191" s="77" t="s">
        <v>1946</v>
      </c>
      <c r="P191" s="17"/>
      <c r="Q191" s="17" t="s">
        <v>1250</v>
      </c>
      <c r="R191" s="24" t="s">
        <v>1251</v>
      </c>
      <c r="S191" s="71" t="s">
        <v>1276</v>
      </c>
      <c r="T191" s="7" t="s">
        <v>1959</v>
      </c>
      <c r="U191" s="104" t="s">
        <v>2012</v>
      </c>
      <c r="V191" s="7" t="s">
        <v>2011</v>
      </c>
      <c r="W191" s="17"/>
      <c r="X191" s="24"/>
      <c r="Y191" s="12"/>
      <c r="Z191" s="12"/>
      <c r="AA191" s="12"/>
      <c r="AB191" s="12"/>
    </row>
    <row r="192" spans="1:28" s="38" customFormat="1" ht="15" customHeight="1" outlineLevel="1" collapsed="1" x14ac:dyDescent="0.3">
      <c r="A192" s="116"/>
      <c r="B192" s="100"/>
      <c r="C192" s="73"/>
      <c r="D192" s="74"/>
      <c r="E192" s="17"/>
      <c r="F192" s="76"/>
      <c r="G192" s="270" t="s">
        <v>2366</v>
      </c>
      <c r="H192" s="275">
        <f>SUBTOTAL(9,H190:H191)</f>
        <v>2</v>
      </c>
      <c r="I192" s="17"/>
      <c r="J192" s="17"/>
      <c r="K192" s="24"/>
      <c r="L192" s="71"/>
      <c r="M192" s="77"/>
      <c r="N192" s="77"/>
      <c r="O192" s="77"/>
      <c r="P192" s="17"/>
      <c r="Q192" s="17"/>
      <c r="R192" s="24"/>
      <c r="S192" s="71"/>
      <c r="T192" s="7"/>
      <c r="U192" s="104"/>
      <c r="V192" s="7"/>
      <c r="W192" s="17"/>
      <c r="X192" s="24"/>
      <c r="Y192" s="12"/>
      <c r="Z192" s="12"/>
      <c r="AA192" s="12">
        <f>SUBTOTAL(9,AA190:AA191)</f>
        <v>0</v>
      </c>
      <c r="AB192" s="12"/>
    </row>
    <row r="193" spans="1:28" s="38" customFormat="1" ht="15" hidden="1" customHeight="1" outlineLevel="2" x14ac:dyDescent="0.3">
      <c r="A193" s="116" t="s">
        <v>2314</v>
      </c>
      <c r="B193" s="100" t="s">
        <v>118</v>
      </c>
      <c r="C193" s="73" t="s">
        <v>78</v>
      </c>
      <c r="D193" s="74" t="s">
        <v>183</v>
      </c>
      <c r="E193" s="17"/>
      <c r="F193" s="76">
        <v>155</v>
      </c>
      <c r="G193" s="21" t="s">
        <v>1450</v>
      </c>
      <c r="H193" s="1">
        <v>1</v>
      </c>
      <c r="I193" s="17" t="s">
        <v>1452</v>
      </c>
      <c r="J193" s="17" t="s">
        <v>1448</v>
      </c>
      <c r="K193" s="24" t="s">
        <v>1451</v>
      </c>
      <c r="L193" s="71" t="s">
        <v>1449</v>
      </c>
      <c r="M193" s="77" t="s">
        <v>751</v>
      </c>
      <c r="N193" s="77" t="s">
        <v>2007</v>
      </c>
      <c r="O193" s="77" t="s">
        <v>1946</v>
      </c>
      <c r="P193" s="17"/>
      <c r="Q193" s="17" t="s">
        <v>1250</v>
      </c>
      <c r="R193" s="24" t="s">
        <v>1251</v>
      </c>
      <c r="S193" s="71" t="s">
        <v>1276</v>
      </c>
      <c r="T193" s="7" t="s">
        <v>1959</v>
      </c>
      <c r="U193" s="79" t="s">
        <v>2009</v>
      </c>
      <c r="V193" s="7" t="s">
        <v>2008</v>
      </c>
      <c r="W193" s="17"/>
      <c r="X193" s="24"/>
      <c r="Y193" s="12"/>
      <c r="Z193" s="12"/>
      <c r="AA193" s="12"/>
      <c r="AB193" s="12"/>
    </row>
    <row r="194" spans="1:28" s="38" customFormat="1" ht="15" customHeight="1" outlineLevel="1" collapsed="1" x14ac:dyDescent="0.3">
      <c r="A194" s="116"/>
      <c r="B194" s="100"/>
      <c r="C194" s="73"/>
      <c r="D194" s="74"/>
      <c r="E194" s="17"/>
      <c r="F194" s="76"/>
      <c r="G194" s="270" t="s">
        <v>2367</v>
      </c>
      <c r="H194" s="275">
        <f>SUBTOTAL(9,H193:H193)</f>
        <v>1</v>
      </c>
      <c r="I194" s="17"/>
      <c r="J194" s="17"/>
      <c r="K194" s="24"/>
      <c r="L194" s="71"/>
      <c r="M194" s="77"/>
      <c r="N194" s="77"/>
      <c r="O194" s="77"/>
      <c r="P194" s="17"/>
      <c r="Q194" s="17"/>
      <c r="R194" s="24"/>
      <c r="S194" s="71"/>
      <c r="T194" s="7"/>
      <c r="U194" s="79"/>
      <c r="V194" s="7"/>
      <c r="W194" s="17"/>
      <c r="X194" s="24"/>
      <c r="Y194" s="12"/>
      <c r="Z194" s="12"/>
      <c r="AA194" s="12">
        <f>SUBTOTAL(9,AA193:AA193)</f>
        <v>0</v>
      </c>
      <c r="AB194" s="12"/>
    </row>
    <row r="195" spans="1:28" s="38" customFormat="1" ht="15" hidden="1" customHeight="1" outlineLevel="2" x14ac:dyDescent="0.3">
      <c r="A195" s="116" t="s">
        <v>2316</v>
      </c>
      <c r="B195" s="45" t="s">
        <v>370</v>
      </c>
      <c r="C195" s="73" t="s">
        <v>369</v>
      </c>
      <c r="D195" s="74" t="s">
        <v>371</v>
      </c>
      <c r="E195" s="1" t="s">
        <v>1039</v>
      </c>
      <c r="F195" s="43">
        <v>34</v>
      </c>
      <c r="G195" s="21" t="s">
        <v>850</v>
      </c>
      <c r="H195" s="1">
        <v>1</v>
      </c>
      <c r="I195" s="40" t="s">
        <v>1670</v>
      </c>
      <c r="J195" s="17"/>
      <c r="K195" s="24" t="s">
        <v>1238</v>
      </c>
      <c r="L195" s="71" t="s">
        <v>1237</v>
      </c>
      <c r="M195" s="75" t="s">
        <v>751</v>
      </c>
      <c r="N195" s="75" t="s">
        <v>855</v>
      </c>
      <c r="O195" s="75" t="s">
        <v>2154</v>
      </c>
      <c r="P195" s="75" t="s">
        <v>1972</v>
      </c>
      <c r="Q195" s="1" t="s">
        <v>1250</v>
      </c>
      <c r="R195" s="41" t="s">
        <v>1251</v>
      </c>
      <c r="S195" s="71" t="s">
        <v>1276</v>
      </c>
      <c r="T195" s="77" t="s">
        <v>1280</v>
      </c>
      <c r="U195" s="92" t="s">
        <v>1738</v>
      </c>
      <c r="V195" s="75" t="s">
        <v>1739</v>
      </c>
      <c r="W195" s="40" t="s">
        <v>1267</v>
      </c>
      <c r="X195" s="43">
        <v>2.8</v>
      </c>
      <c r="Y195" s="1"/>
      <c r="Z195" s="18"/>
      <c r="AA195" s="1"/>
    </row>
    <row r="196" spans="1:28" s="38" customFormat="1" ht="15" customHeight="1" outlineLevel="1" collapsed="1" x14ac:dyDescent="0.3">
      <c r="A196" s="116"/>
      <c r="B196" s="45"/>
      <c r="C196" s="73"/>
      <c r="D196" s="74"/>
      <c r="E196" s="1"/>
      <c r="F196" s="43"/>
      <c r="G196" s="270" t="s">
        <v>2368</v>
      </c>
      <c r="H196" s="275">
        <f>SUBTOTAL(9,H195:H195)</f>
        <v>1</v>
      </c>
      <c r="I196" s="40"/>
      <c r="J196" s="17"/>
      <c r="K196" s="24"/>
      <c r="L196" s="71"/>
      <c r="M196" s="75"/>
      <c r="N196" s="75"/>
      <c r="O196" s="75"/>
      <c r="P196" s="75"/>
      <c r="Q196" s="1"/>
      <c r="R196" s="41"/>
      <c r="S196" s="71"/>
      <c r="T196" s="77"/>
      <c r="U196" s="92"/>
      <c r="V196" s="75"/>
      <c r="W196" s="40"/>
      <c r="X196" s="43"/>
      <c r="Y196" s="1"/>
      <c r="Z196" s="18"/>
      <c r="AA196" s="1">
        <f>SUBTOTAL(9,AA195:AA195)</f>
        <v>0</v>
      </c>
    </row>
    <row r="197" spans="1:28" s="38" customFormat="1" ht="15" hidden="1" customHeight="1" outlineLevel="2" x14ac:dyDescent="0.3">
      <c r="A197" s="116" t="s">
        <v>20</v>
      </c>
      <c r="B197" s="72" t="s">
        <v>110</v>
      </c>
      <c r="C197" s="73" t="s">
        <v>49</v>
      </c>
      <c r="D197" s="74" t="s">
        <v>150</v>
      </c>
      <c r="E197" s="17" t="s">
        <v>366</v>
      </c>
      <c r="F197" s="76">
        <v>10</v>
      </c>
      <c r="G197" s="21" t="s">
        <v>1105</v>
      </c>
      <c r="H197" s="1">
        <v>1</v>
      </c>
      <c r="I197" s="17" t="s">
        <v>1371</v>
      </c>
      <c r="J197" s="17" t="s">
        <v>1365</v>
      </c>
      <c r="K197" s="24" t="s">
        <v>1104</v>
      </c>
      <c r="L197" s="71" t="s">
        <v>1103</v>
      </c>
      <c r="M197" s="77" t="s">
        <v>751</v>
      </c>
      <c r="N197" s="77" t="s">
        <v>1102</v>
      </c>
      <c r="O197" s="77" t="s">
        <v>1945</v>
      </c>
      <c r="P197" s="77" t="s">
        <v>1946</v>
      </c>
      <c r="Q197" s="17"/>
      <c r="R197" s="24"/>
      <c r="S197" s="71" t="s">
        <v>1276</v>
      </c>
      <c r="T197" s="75" t="s">
        <v>1280</v>
      </c>
      <c r="U197" s="92" t="s">
        <v>1981</v>
      </c>
      <c r="V197" s="75" t="s">
        <v>1982</v>
      </c>
      <c r="W197" s="17"/>
      <c r="X197" s="24"/>
      <c r="Y197" s="12"/>
      <c r="Z197" s="12"/>
      <c r="AA197" s="12"/>
      <c r="AB197" s="12"/>
    </row>
    <row r="198" spans="1:28" s="38" customFormat="1" ht="15" customHeight="1" outlineLevel="1" collapsed="1" x14ac:dyDescent="0.3">
      <c r="A198" s="116"/>
      <c r="B198" s="72"/>
      <c r="C198" s="73"/>
      <c r="D198" s="74"/>
      <c r="E198" s="17"/>
      <c r="F198" s="76"/>
      <c r="G198" s="270" t="s">
        <v>2369</v>
      </c>
      <c r="H198" s="275">
        <f>SUBTOTAL(9,H197:H197)</f>
        <v>1</v>
      </c>
      <c r="I198" s="17"/>
      <c r="J198" s="17"/>
      <c r="K198" s="24"/>
      <c r="L198" s="71"/>
      <c r="M198" s="77"/>
      <c r="N198" s="77"/>
      <c r="O198" s="77"/>
      <c r="P198" s="77"/>
      <c r="Q198" s="17"/>
      <c r="R198" s="24"/>
      <c r="S198" s="71"/>
      <c r="T198" s="75"/>
      <c r="U198" s="92"/>
      <c r="V198" s="75"/>
      <c r="W198" s="17"/>
      <c r="X198" s="24"/>
      <c r="Y198" s="12"/>
      <c r="Z198" s="12"/>
      <c r="AA198" s="12">
        <f>SUBTOTAL(9,AA197:AA197)</f>
        <v>0</v>
      </c>
      <c r="AB198" s="12"/>
    </row>
    <row r="199" spans="1:28" s="38" customFormat="1" ht="15" hidden="1" customHeight="1" outlineLevel="2" x14ac:dyDescent="0.3">
      <c r="A199" s="116" t="s">
        <v>2315</v>
      </c>
      <c r="B199" s="67" t="s">
        <v>295</v>
      </c>
      <c r="C199" s="116" t="s">
        <v>305</v>
      </c>
      <c r="D199" s="117" t="s">
        <v>306</v>
      </c>
      <c r="E199" s="65"/>
      <c r="F199" s="43">
        <v>58</v>
      </c>
      <c r="G199" s="21" t="s">
        <v>1533</v>
      </c>
      <c r="H199" s="1">
        <v>1</v>
      </c>
      <c r="I199" s="17" t="s">
        <v>843</v>
      </c>
      <c r="J199" s="17" t="s">
        <v>1518</v>
      </c>
      <c r="K199" s="24" t="s">
        <v>1534</v>
      </c>
      <c r="L199" s="71" t="s">
        <v>1532</v>
      </c>
      <c r="M199" s="77" t="s">
        <v>751</v>
      </c>
      <c r="N199" s="77" t="s">
        <v>2119</v>
      </c>
      <c r="O199" s="77" t="s">
        <v>1946</v>
      </c>
      <c r="P199" s="17"/>
      <c r="Q199" s="17" t="s">
        <v>1250</v>
      </c>
      <c r="R199" s="24" t="s">
        <v>1251</v>
      </c>
      <c r="S199" s="71" t="s">
        <v>1276</v>
      </c>
      <c r="T199" s="7" t="s">
        <v>1959</v>
      </c>
      <c r="U199" s="92" t="s">
        <v>2121</v>
      </c>
      <c r="V199" s="7" t="s">
        <v>2120</v>
      </c>
      <c r="W199" s="40"/>
      <c r="X199" s="43"/>
      <c r="Y199" s="12"/>
      <c r="Z199" s="12"/>
      <c r="AA199" s="12"/>
      <c r="AB199" s="12"/>
    </row>
    <row r="200" spans="1:28" s="38" customFormat="1" ht="15" customHeight="1" outlineLevel="1" collapsed="1" x14ac:dyDescent="0.3">
      <c r="A200" s="116"/>
      <c r="B200" s="67"/>
      <c r="C200" s="116"/>
      <c r="D200" s="117"/>
      <c r="E200" s="65"/>
      <c r="F200" s="43"/>
      <c r="G200" s="270" t="s">
        <v>2370</v>
      </c>
      <c r="H200" s="275">
        <f>SUBTOTAL(9,H199:H199)</f>
        <v>1</v>
      </c>
      <c r="I200" s="17"/>
      <c r="J200" s="17"/>
      <c r="K200" s="24"/>
      <c r="L200" s="71"/>
      <c r="M200" s="77"/>
      <c r="N200" s="77"/>
      <c r="O200" s="77"/>
      <c r="P200" s="17"/>
      <c r="Q200" s="17"/>
      <c r="R200" s="24"/>
      <c r="S200" s="71"/>
      <c r="T200" s="7"/>
      <c r="U200" s="92"/>
      <c r="V200" s="7"/>
      <c r="W200" s="40"/>
      <c r="X200" s="43"/>
      <c r="Y200" s="12"/>
      <c r="Z200" s="12"/>
      <c r="AA200" s="12">
        <f>SUBTOTAL(9,AA199:AA199)</f>
        <v>0</v>
      </c>
      <c r="AB200" s="12"/>
    </row>
    <row r="201" spans="1:28" s="38" customFormat="1" ht="15" hidden="1" customHeight="1" outlineLevel="2" x14ac:dyDescent="0.3">
      <c r="A201" s="116" t="s">
        <v>2314</v>
      </c>
      <c r="B201" s="100" t="s">
        <v>122</v>
      </c>
      <c r="C201" s="73" t="s">
        <v>71</v>
      </c>
      <c r="D201" s="74" t="s">
        <v>205</v>
      </c>
      <c r="E201" s="17"/>
      <c r="F201" s="76">
        <v>195</v>
      </c>
      <c r="G201" s="21" t="s">
        <v>1520</v>
      </c>
      <c r="H201" s="1">
        <v>1</v>
      </c>
      <c r="I201" s="40" t="s">
        <v>1521</v>
      </c>
      <c r="J201" s="17" t="s">
        <v>1518</v>
      </c>
      <c r="K201" s="24" t="s">
        <v>1522</v>
      </c>
      <c r="L201" s="71" t="s">
        <v>1519</v>
      </c>
      <c r="M201" s="77" t="s">
        <v>751</v>
      </c>
      <c r="N201" s="75" t="s">
        <v>2038</v>
      </c>
      <c r="O201" s="77" t="s">
        <v>1946</v>
      </c>
      <c r="P201" s="40"/>
      <c r="Q201" s="17" t="s">
        <v>1250</v>
      </c>
      <c r="R201" s="24" t="s">
        <v>1251</v>
      </c>
      <c r="S201" s="71" t="s">
        <v>1276</v>
      </c>
      <c r="T201" s="77" t="s">
        <v>1514</v>
      </c>
      <c r="U201" s="79" t="s">
        <v>2040</v>
      </c>
      <c r="V201" s="7" t="s">
        <v>2039</v>
      </c>
      <c r="W201" s="17"/>
      <c r="X201" s="24"/>
      <c r="Y201" s="12"/>
      <c r="Z201" s="12"/>
      <c r="AA201" s="12"/>
      <c r="AB201" s="12"/>
    </row>
    <row r="202" spans="1:28" s="38" customFormat="1" ht="15" hidden="1" customHeight="1" outlineLevel="2" x14ac:dyDescent="0.3">
      <c r="A202" s="116" t="s">
        <v>2314</v>
      </c>
      <c r="B202" s="100" t="s">
        <v>122</v>
      </c>
      <c r="C202" s="73" t="s">
        <v>89</v>
      </c>
      <c r="D202" s="74" t="s">
        <v>206</v>
      </c>
      <c r="E202" s="17"/>
      <c r="F202" s="76">
        <v>115</v>
      </c>
      <c r="G202" s="21" t="s">
        <v>1520</v>
      </c>
      <c r="H202" s="1">
        <v>1</v>
      </c>
      <c r="I202" s="40"/>
      <c r="J202" s="17" t="s">
        <v>1523</v>
      </c>
      <c r="K202" s="24"/>
      <c r="L202" s="71" t="s">
        <v>1524</v>
      </c>
      <c r="M202" s="77" t="s">
        <v>751</v>
      </c>
      <c r="N202" s="75" t="s">
        <v>2038</v>
      </c>
      <c r="O202" s="75" t="s">
        <v>2041</v>
      </c>
      <c r="P202" s="75" t="s">
        <v>2042</v>
      </c>
      <c r="Q202" s="17" t="s">
        <v>1250</v>
      </c>
      <c r="R202" s="24" t="s">
        <v>1251</v>
      </c>
      <c r="S202" s="71" t="s">
        <v>1276</v>
      </c>
      <c r="T202" s="77" t="s">
        <v>2045</v>
      </c>
      <c r="U202" s="79" t="s">
        <v>2044</v>
      </c>
      <c r="V202" s="7" t="s">
        <v>2043</v>
      </c>
      <c r="W202" s="17"/>
      <c r="X202" s="24"/>
      <c r="Y202" s="12"/>
      <c r="Z202" s="12"/>
      <c r="AA202" s="12"/>
      <c r="AB202" s="12"/>
    </row>
    <row r="203" spans="1:28" s="38" customFormat="1" ht="15" hidden="1" customHeight="1" outlineLevel="2" x14ac:dyDescent="0.3">
      <c r="A203" s="116" t="s">
        <v>2314</v>
      </c>
      <c r="B203" s="100" t="s">
        <v>122</v>
      </c>
      <c r="C203" s="73" t="s">
        <v>88</v>
      </c>
      <c r="D203" s="74" t="s">
        <v>207</v>
      </c>
      <c r="E203" s="17"/>
      <c r="F203" s="76">
        <v>114</v>
      </c>
      <c r="G203" s="21" t="s">
        <v>1520</v>
      </c>
      <c r="H203" s="1">
        <v>1</v>
      </c>
      <c r="I203" s="40"/>
      <c r="J203" s="17" t="s">
        <v>1523</v>
      </c>
      <c r="K203" s="24"/>
      <c r="L203" s="71" t="s">
        <v>1525</v>
      </c>
      <c r="M203" s="77" t="s">
        <v>751</v>
      </c>
      <c r="N203" s="75" t="s">
        <v>2038</v>
      </c>
      <c r="O203" s="75" t="s">
        <v>2041</v>
      </c>
      <c r="P203" s="75" t="s">
        <v>2042</v>
      </c>
      <c r="Q203" s="17" t="s">
        <v>1250</v>
      </c>
      <c r="R203" s="24" t="s">
        <v>1251</v>
      </c>
      <c r="S203" s="71" t="s">
        <v>1276</v>
      </c>
      <c r="T203" s="77" t="s">
        <v>2045</v>
      </c>
      <c r="U203" s="79" t="s">
        <v>2046</v>
      </c>
      <c r="V203" s="7" t="s">
        <v>2047</v>
      </c>
      <c r="W203" s="17"/>
      <c r="X203" s="24"/>
      <c r="Y203" s="12"/>
      <c r="Z203" s="12"/>
      <c r="AA203" s="12"/>
      <c r="AB203" s="12"/>
    </row>
    <row r="204" spans="1:28" s="38" customFormat="1" ht="15" hidden="1" customHeight="1" outlineLevel="2" x14ac:dyDescent="0.3">
      <c r="A204" s="116" t="s">
        <v>2314</v>
      </c>
      <c r="B204" s="100" t="s">
        <v>122</v>
      </c>
      <c r="C204" s="73" t="s">
        <v>70</v>
      </c>
      <c r="D204" s="74" t="s">
        <v>208</v>
      </c>
      <c r="E204" s="17"/>
      <c r="F204" s="76">
        <v>198</v>
      </c>
      <c r="G204" s="21" t="s">
        <v>1520</v>
      </c>
      <c r="H204" s="1">
        <v>1</v>
      </c>
      <c r="I204" s="40" t="s">
        <v>931</v>
      </c>
      <c r="J204" s="17" t="s">
        <v>1526</v>
      </c>
      <c r="K204" s="24" t="s">
        <v>1528</v>
      </c>
      <c r="L204" s="71" t="s">
        <v>1527</v>
      </c>
      <c r="M204" s="77" t="s">
        <v>751</v>
      </c>
      <c r="N204" s="75" t="s">
        <v>2038</v>
      </c>
      <c r="O204" s="77" t="s">
        <v>1946</v>
      </c>
      <c r="P204" s="40"/>
      <c r="Q204" s="17" t="s">
        <v>1250</v>
      </c>
      <c r="R204" s="24" t="s">
        <v>1251</v>
      </c>
      <c r="S204" s="71" t="s">
        <v>1276</v>
      </c>
      <c r="T204" s="7" t="s">
        <v>1959</v>
      </c>
      <c r="U204" s="79" t="s">
        <v>2049</v>
      </c>
      <c r="V204" s="7" t="s">
        <v>2048</v>
      </c>
      <c r="W204" s="17"/>
      <c r="X204" s="24"/>
      <c r="Y204" s="12"/>
      <c r="Z204" s="12"/>
      <c r="AA204" s="12"/>
      <c r="AB204" s="12"/>
    </row>
    <row r="205" spans="1:28" s="38" customFormat="1" ht="15" hidden="1" customHeight="1" outlineLevel="2" x14ac:dyDescent="0.3">
      <c r="A205" s="116" t="s">
        <v>2314</v>
      </c>
      <c r="B205" s="100" t="s">
        <v>122</v>
      </c>
      <c r="C205" s="73" t="s">
        <v>72</v>
      </c>
      <c r="D205" s="74" t="s">
        <v>209</v>
      </c>
      <c r="E205" s="17"/>
      <c r="F205" s="76">
        <v>196</v>
      </c>
      <c r="G205" s="21" t="s">
        <v>1520</v>
      </c>
      <c r="H205" s="1">
        <v>1</v>
      </c>
      <c r="I205" s="40" t="s">
        <v>1530</v>
      </c>
      <c r="J205" s="17" t="s">
        <v>1335</v>
      </c>
      <c r="K205" s="24" t="s">
        <v>1531</v>
      </c>
      <c r="L205" s="71" t="s">
        <v>1529</v>
      </c>
      <c r="M205" s="77" t="s">
        <v>751</v>
      </c>
      <c r="N205" s="75" t="s">
        <v>2038</v>
      </c>
      <c r="O205" s="77" t="s">
        <v>1946</v>
      </c>
      <c r="P205" s="40"/>
      <c r="Q205" s="17" t="s">
        <v>1250</v>
      </c>
      <c r="R205" s="24" t="s">
        <v>1251</v>
      </c>
      <c r="S205" s="71" t="s">
        <v>1276</v>
      </c>
      <c r="T205" s="7" t="s">
        <v>1959</v>
      </c>
      <c r="U205" s="79" t="s">
        <v>2051</v>
      </c>
      <c r="V205" s="7" t="s">
        <v>2050</v>
      </c>
      <c r="W205" s="17"/>
      <c r="X205" s="24"/>
      <c r="Y205" s="12"/>
      <c r="Z205" s="12"/>
      <c r="AA205" s="12"/>
      <c r="AB205" s="12"/>
    </row>
    <row r="206" spans="1:28" s="38" customFormat="1" ht="15" hidden="1" customHeight="1" outlineLevel="2" x14ac:dyDescent="0.3">
      <c r="A206" s="116" t="s">
        <v>2314</v>
      </c>
      <c r="B206" s="100" t="s">
        <v>122</v>
      </c>
      <c r="C206" s="73" t="s">
        <v>73</v>
      </c>
      <c r="D206" s="74" t="s">
        <v>212</v>
      </c>
      <c r="E206" s="17"/>
      <c r="F206" s="76">
        <v>88</v>
      </c>
      <c r="G206" s="21" t="s">
        <v>1520</v>
      </c>
      <c r="H206" s="1">
        <v>1</v>
      </c>
      <c r="I206" s="40" t="s">
        <v>1536</v>
      </c>
      <c r="J206" s="17" t="s">
        <v>1331</v>
      </c>
      <c r="K206" s="24" t="s">
        <v>1537</v>
      </c>
      <c r="L206" s="71" t="s">
        <v>1535</v>
      </c>
      <c r="M206" s="77" t="s">
        <v>751</v>
      </c>
      <c r="N206" s="75" t="s">
        <v>2038</v>
      </c>
      <c r="O206" s="77" t="s">
        <v>1946</v>
      </c>
      <c r="P206" s="40"/>
      <c r="Q206" s="17" t="s">
        <v>1250</v>
      </c>
      <c r="R206" s="24" t="s">
        <v>1251</v>
      </c>
      <c r="S206" s="71" t="s">
        <v>1276</v>
      </c>
      <c r="T206" s="7" t="s">
        <v>1959</v>
      </c>
      <c r="U206" s="79" t="s">
        <v>2053</v>
      </c>
      <c r="V206" s="7" t="s">
        <v>2052</v>
      </c>
      <c r="W206" s="17"/>
      <c r="X206" s="24"/>
      <c r="Y206" s="12"/>
      <c r="Z206" s="12"/>
      <c r="AA206" s="12"/>
      <c r="AB206" s="12"/>
    </row>
    <row r="207" spans="1:28" s="38" customFormat="1" hidden="1" outlineLevel="2" x14ac:dyDescent="0.3">
      <c r="A207" s="116" t="s">
        <v>2314</v>
      </c>
      <c r="B207" s="100" t="s">
        <v>122</v>
      </c>
      <c r="C207" s="73" t="s">
        <v>90</v>
      </c>
      <c r="D207" s="74" t="s">
        <v>214</v>
      </c>
      <c r="E207" s="17"/>
      <c r="F207" s="76">
        <v>197</v>
      </c>
      <c r="G207" s="21" t="s">
        <v>1520</v>
      </c>
      <c r="H207" s="1">
        <v>1</v>
      </c>
      <c r="I207" s="40" t="s">
        <v>1548</v>
      </c>
      <c r="J207" s="17" t="s">
        <v>1545</v>
      </c>
      <c r="K207" s="24" t="s">
        <v>1546</v>
      </c>
      <c r="L207" s="71" t="s">
        <v>1547</v>
      </c>
      <c r="M207" s="77" t="s">
        <v>751</v>
      </c>
      <c r="N207" s="75" t="s">
        <v>2038</v>
      </c>
      <c r="O207" s="77" t="s">
        <v>1946</v>
      </c>
      <c r="P207" s="40"/>
      <c r="Q207" s="17" t="s">
        <v>1250</v>
      </c>
      <c r="R207" s="24" t="s">
        <v>1251</v>
      </c>
      <c r="S207" s="71" t="s">
        <v>1276</v>
      </c>
      <c r="T207" s="7" t="s">
        <v>1959</v>
      </c>
      <c r="U207" s="79" t="s">
        <v>2060</v>
      </c>
      <c r="V207" s="7" t="s">
        <v>2059</v>
      </c>
      <c r="W207" s="17"/>
      <c r="X207" s="24"/>
      <c r="Y207" s="12"/>
      <c r="Z207" s="12"/>
      <c r="AA207" s="12"/>
      <c r="AB207" s="12"/>
    </row>
    <row r="208" spans="1:28" s="38" customFormat="1" outlineLevel="1" collapsed="1" x14ac:dyDescent="0.3">
      <c r="A208" s="116"/>
      <c r="B208" s="100"/>
      <c r="C208" s="73"/>
      <c r="D208" s="74"/>
      <c r="E208" s="17"/>
      <c r="F208" s="76"/>
      <c r="G208" s="270" t="s">
        <v>2371</v>
      </c>
      <c r="H208" s="275">
        <f>SUBTOTAL(9,H201:H207)</f>
        <v>7</v>
      </c>
      <c r="I208" s="40"/>
      <c r="J208" s="17"/>
      <c r="K208" s="24"/>
      <c r="L208" s="71"/>
      <c r="M208" s="77"/>
      <c r="N208" s="75"/>
      <c r="O208" s="77"/>
      <c r="P208" s="40"/>
      <c r="Q208" s="17"/>
      <c r="R208" s="24"/>
      <c r="S208" s="71"/>
      <c r="T208" s="7"/>
      <c r="U208" s="79"/>
      <c r="V208" s="7"/>
      <c r="W208" s="17"/>
      <c r="X208" s="24"/>
      <c r="Y208" s="12"/>
      <c r="Z208" s="12"/>
      <c r="AA208" s="12">
        <f>SUBTOTAL(9,AA201:AA207)</f>
        <v>0</v>
      </c>
      <c r="AB208" s="12"/>
    </row>
    <row r="209" spans="1:28" s="38" customFormat="1" hidden="1" outlineLevel="2" x14ac:dyDescent="0.3">
      <c r="A209" s="116" t="s">
        <v>2315</v>
      </c>
      <c r="B209" s="67" t="s">
        <v>295</v>
      </c>
      <c r="C209" s="116" t="s">
        <v>301</v>
      </c>
      <c r="D209" s="117" t="s">
        <v>302</v>
      </c>
      <c r="E209" s="65"/>
      <c r="F209" s="43">
        <v>53</v>
      </c>
      <c r="G209" s="21" t="s">
        <v>1656</v>
      </c>
      <c r="H209" s="1">
        <v>1</v>
      </c>
      <c r="I209" s="17" t="s">
        <v>1658</v>
      </c>
      <c r="J209" s="17" t="s">
        <v>1395</v>
      </c>
      <c r="K209" s="24" t="s">
        <v>1663</v>
      </c>
      <c r="L209" s="71" t="s">
        <v>1653</v>
      </c>
      <c r="M209" s="77" t="s">
        <v>751</v>
      </c>
      <c r="N209" s="77" t="s">
        <v>2116</v>
      </c>
      <c r="O209" s="77" t="s">
        <v>1946</v>
      </c>
      <c r="P209" s="17"/>
      <c r="Q209" s="17" t="s">
        <v>1250</v>
      </c>
      <c r="R209" s="24" t="s">
        <v>1251</v>
      </c>
      <c r="S209" s="71" t="s">
        <v>1276</v>
      </c>
      <c r="T209" s="7" t="s">
        <v>1959</v>
      </c>
      <c r="U209" s="92" t="s">
        <v>2072</v>
      </c>
      <c r="V209" s="7" t="s">
        <v>2115</v>
      </c>
      <c r="W209" s="40"/>
      <c r="X209" s="43"/>
      <c r="Y209" s="12"/>
      <c r="Z209" s="12"/>
      <c r="AA209" s="12"/>
      <c r="AB209" s="12"/>
    </row>
    <row r="210" spans="1:28" s="38" customFormat="1" hidden="1" outlineLevel="2" x14ac:dyDescent="0.3">
      <c r="A210" s="116" t="s">
        <v>2315</v>
      </c>
      <c r="B210" s="67" t="s">
        <v>295</v>
      </c>
      <c r="C210" s="116" t="s">
        <v>303</v>
      </c>
      <c r="D210" s="117" t="s">
        <v>304</v>
      </c>
      <c r="E210" s="65"/>
      <c r="F210" s="43">
        <v>52</v>
      </c>
      <c r="G210" s="21" t="s">
        <v>1656</v>
      </c>
      <c r="H210" s="1">
        <v>1</v>
      </c>
      <c r="I210" s="17" t="s">
        <v>1659</v>
      </c>
      <c r="J210" s="17" t="s">
        <v>1331</v>
      </c>
      <c r="K210" s="24" t="s">
        <v>1664</v>
      </c>
      <c r="L210" s="71" t="s">
        <v>1654</v>
      </c>
      <c r="M210" s="77" t="s">
        <v>751</v>
      </c>
      <c r="N210" s="77" t="s">
        <v>2116</v>
      </c>
      <c r="O210" s="77" t="s">
        <v>1946</v>
      </c>
      <c r="P210" s="17"/>
      <c r="Q210" s="17" t="s">
        <v>1250</v>
      </c>
      <c r="R210" s="24" t="s">
        <v>1251</v>
      </c>
      <c r="S210" s="71" t="s">
        <v>1276</v>
      </c>
      <c r="T210" s="7" t="s">
        <v>1959</v>
      </c>
      <c r="U210" s="92" t="s">
        <v>2118</v>
      </c>
      <c r="V210" s="7" t="s">
        <v>2117</v>
      </c>
      <c r="W210" s="40"/>
      <c r="X210" s="43"/>
      <c r="Y210" s="12"/>
      <c r="Z210" s="12"/>
      <c r="AA210" s="12"/>
      <c r="AB210" s="12"/>
    </row>
    <row r="211" spans="1:28" s="38" customFormat="1" hidden="1" outlineLevel="2" x14ac:dyDescent="0.3">
      <c r="A211" s="116" t="s">
        <v>2315</v>
      </c>
      <c r="B211" s="67" t="s">
        <v>295</v>
      </c>
      <c r="C211" s="116" t="s">
        <v>307</v>
      </c>
      <c r="D211" s="117" t="s">
        <v>308</v>
      </c>
      <c r="E211" s="65"/>
      <c r="F211" s="43">
        <v>194</v>
      </c>
      <c r="G211" s="21" t="s">
        <v>1656</v>
      </c>
      <c r="H211" s="1">
        <v>1</v>
      </c>
      <c r="I211" s="17" t="s">
        <v>1660</v>
      </c>
      <c r="J211" s="17" t="s">
        <v>1545</v>
      </c>
      <c r="K211" s="24" t="s">
        <v>1665</v>
      </c>
      <c r="L211" s="71" t="s">
        <v>1655</v>
      </c>
      <c r="M211" s="77" t="s">
        <v>751</v>
      </c>
      <c r="N211" s="77" t="s">
        <v>2116</v>
      </c>
      <c r="O211" s="77" t="s">
        <v>1946</v>
      </c>
      <c r="P211" s="17"/>
      <c r="Q211" s="17" t="s">
        <v>1250</v>
      </c>
      <c r="R211" s="24" t="s">
        <v>1251</v>
      </c>
      <c r="S211" s="71" t="s">
        <v>1276</v>
      </c>
      <c r="T211" s="7" t="s">
        <v>1959</v>
      </c>
      <c r="U211" s="92" t="s">
        <v>2123</v>
      </c>
      <c r="V211" s="7" t="s">
        <v>2122</v>
      </c>
      <c r="W211" s="40"/>
      <c r="X211" s="43"/>
      <c r="Y211" s="12"/>
      <c r="Z211" s="12"/>
      <c r="AA211" s="12"/>
      <c r="AB211" s="12"/>
    </row>
    <row r="212" spans="1:28" s="38" customFormat="1" outlineLevel="1" collapsed="1" x14ac:dyDescent="0.3">
      <c r="A212" s="116"/>
      <c r="B212" s="67"/>
      <c r="C212" s="116"/>
      <c r="D212" s="117"/>
      <c r="E212" s="65"/>
      <c r="F212" s="43"/>
      <c r="G212" s="270" t="s">
        <v>2372</v>
      </c>
      <c r="H212" s="275">
        <f>SUBTOTAL(9,H209:H211)</f>
        <v>3</v>
      </c>
      <c r="I212" s="17"/>
      <c r="J212" s="17"/>
      <c r="K212" s="24"/>
      <c r="L212" s="71"/>
      <c r="M212" s="77"/>
      <c r="N212" s="77"/>
      <c r="O212" s="77"/>
      <c r="P212" s="17"/>
      <c r="Q212" s="17"/>
      <c r="R212" s="24"/>
      <c r="S212" s="71"/>
      <c r="T212" s="7"/>
      <c r="U212" s="92"/>
      <c r="V212" s="7"/>
      <c r="W212" s="40"/>
      <c r="X212" s="43"/>
      <c r="Y212" s="12"/>
      <c r="Z212" s="12"/>
      <c r="AA212" s="12">
        <f>SUBTOTAL(9,AA209:AA211)</f>
        <v>0</v>
      </c>
      <c r="AB212" s="12"/>
    </row>
    <row r="213" spans="1:28" s="38" customFormat="1" hidden="1" outlineLevel="2" x14ac:dyDescent="0.3">
      <c r="A213" s="116" t="s">
        <v>37</v>
      </c>
      <c r="B213" s="72" t="s">
        <v>116</v>
      </c>
      <c r="C213" s="73" t="s">
        <v>50</v>
      </c>
      <c r="D213" s="74" t="s">
        <v>156</v>
      </c>
      <c r="E213" s="17" t="s">
        <v>366</v>
      </c>
      <c r="F213" s="76">
        <v>286</v>
      </c>
      <c r="G213" s="21" t="s">
        <v>1079</v>
      </c>
      <c r="H213" s="1">
        <v>1</v>
      </c>
      <c r="I213" s="17" t="s">
        <v>1377</v>
      </c>
      <c r="J213" s="17" t="s">
        <v>1403</v>
      </c>
      <c r="K213" s="24" t="s">
        <v>1078</v>
      </c>
      <c r="L213" s="71" t="s">
        <v>1077</v>
      </c>
      <c r="M213" s="77" t="s">
        <v>751</v>
      </c>
      <c r="N213" s="77" t="s">
        <v>1076</v>
      </c>
      <c r="O213" s="77" t="s">
        <v>1946</v>
      </c>
      <c r="P213" s="77" t="s">
        <v>1946</v>
      </c>
      <c r="Q213" s="17" t="s">
        <v>1250</v>
      </c>
      <c r="R213" s="24" t="s">
        <v>1251</v>
      </c>
      <c r="S213" s="71" t="s">
        <v>1276</v>
      </c>
      <c r="T213" s="75" t="s">
        <v>1280</v>
      </c>
      <c r="U213" s="92" t="s">
        <v>1404</v>
      </c>
      <c r="V213" s="75" t="s">
        <v>1405</v>
      </c>
      <c r="W213" s="40" t="s">
        <v>1267</v>
      </c>
      <c r="X213" s="43" t="s">
        <v>1266</v>
      </c>
      <c r="Y213" s="12"/>
      <c r="Z213" s="12"/>
      <c r="AA213" s="12"/>
      <c r="AB213" s="12"/>
    </row>
    <row r="214" spans="1:28" s="38" customFormat="1" hidden="1" outlineLevel="2" x14ac:dyDescent="0.3">
      <c r="A214" s="116" t="s">
        <v>2314</v>
      </c>
      <c r="B214" s="100" t="s">
        <v>122</v>
      </c>
      <c r="C214" s="73" t="s">
        <v>123</v>
      </c>
      <c r="D214" s="74" t="s">
        <v>211</v>
      </c>
      <c r="E214" s="17"/>
      <c r="F214" s="76">
        <v>214</v>
      </c>
      <c r="G214" s="21" t="s">
        <v>1079</v>
      </c>
      <c r="H214" s="1">
        <v>1</v>
      </c>
      <c r="I214" s="40" t="s">
        <v>1541</v>
      </c>
      <c r="J214" s="17" t="s">
        <v>1538</v>
      </c>
      <c r="K214" s="24" t="s">
        <v>1539</v>
      </c>
      <c r="L214" s="71" t="s">
        <v>1540</v>
      </c>
      <c r="M214" s="77" t="s">
        <v>751</v>
      </c>
      <c r="N214" s="75" t="s">
        <v>1076</v>
      </c>
      <c r="O214" s="77" t="s">
        <v>1946</v>
      </c>
      <c r="P214" s="40"/>
      <c r="Q214" s="17" t="s">
        <v>1250</v>
      </c>
      <c r="R214" s="24" t="s">
        <v>1251</v>
      </c>
      <c r="S214" s="71" t="s">
        <v>1276</v>
      </c>
      <c r="T214" s="7" t="s">
        <v>1959</v>
      </c>
      <c r="U214" s="79" t="s">
        <v>2055</v>
      </c>
      <c r="V214" s="7" t="s">
        <v>2054</v>
      </c>
      <c r="W214" s="17"/>
      <c r="X214" s="24"/>
      <c r="Y214" s="12"/>
      <c r="Z214" s="12"/>
      <c r="AA214" s="12"/>
      <c r="AB214" s="12"/>
    </row>
    <row r="215" spans="1:28" s="38" customFormat="1" hidden="1" outlineLevel="2" x14ac:dyDescent="0.3">
      <c r="A215" s="116" t="s">
        <v>2315</v>
      </c>
      <c r="B215" s="67" t="s">
        <v>295</v>
      </c>
      <c r="C215" s="116" t="s">
        <v>294</v>
      </c>
      <c r="D215" s="117" t="s">
        <v>296</v>
      </c>
      <c r="E215" s="65"/>
      <c r="F215" s="43">
        <v>158</v>
      </c>
      <c r="G215" s="21" t="s">
        <v>1079</v>
      </c>
      <c r="H215" s="1">
        <v>1</v>
      </c>
      <c r="I215" s="17" t="s">
        <v>861</v>
      </c>
      <c r="J215" s="17" t="s">
        <v>1526</v>
      </c>
      <c r="K215" s="24" t="s">
        <v>1661</v>
      </c>
      <c r="L215" s="71" t="s">
        <v>1647</v>
      </c>
      <c r="M215" s="77" t="s">
        <v>751</v>
      </c>
      <c r="N215" s="77" t="s">
        <v>1076</v>
      </c>
      <c r="O215" s="77" t="s">
        <v>1946</v>
      </c>
      <c r="P215" s="17"/>
      <c r="Q215" s="17" t="s">
        <v>1250</v>
      </c>
      <c r="R215" s="24" t="s">
        <v>1251</v>
      </c>
      <c r="S215" s="71" t="s">
        <v>1276</v>
      </c>
      <c r="T215" s="7" t="s">
        <v>1959</v>
      </c>
      <c r="U215" s="92" t="s">
        <v>2112</v>
      </c>
      <c r="V215" s="7" t="s">
        <v>2111</v>
      </c>
      <c r="W215" s="40"/>
      <c r="X215" s="43"/>
      <c r="Y215" s="12"/>
      <c r="Z215" s="12"/>
      <c r="AA215" s="12"/>
      <c r="AB215" s="12"/>
    </row>
    <row r="216" spans="1:28" s="38" customFormat="1" hidden="1" outlineLevel="2" x14ac:dyDescent="0.3">
      <c r="A216" s="116" t="s">
        <v>2315</v>
      </c>
      <c r="B216" s="67" t="s">
        <v>295</v>
      </c>
      <c r="C216" s="116" t="s">
        <v>297</v>
      </c>
      <c r="D216" s="117" t="s">
        <v>298</v>
      </c>
      <c r="E216" s="68" t="s">
        <v>1046</v>
      </c>
      <c r="F216" s="43">
        <v>27</v>
      </c>
      <c r="G216" s="21" t="s">
        <v>1079</v>
      </c>
      <c r="H216" s="1">
        <v>1</v>
      </c>
      <c r="I216" s="17" t="s">
        <v>1648</v>
      </c>
      <c r="J216" s="17" t="s">
        <v>1649</v>
      </c>
      <c r="K216" s="24"/>
      <c r="L216" s="71" t="s">
        <v>1206</v>
      </c>
      <c r="M216" s="77" t="s">
        <v>751</v>
      </c>
      <c r="N216" s="77" t="s">
        <v>1076</v>
      </c>
      <c r="O216" s="77" t="s">
        <v>1945</v>
      </c>
      <c r="P216" s="77" t="s">
        <v>1946</v>
      </c>
      <c r="Q216" s="17" t="s">
        <v>1250</v>
      </c>
      <c r="R216" s="24" t="s">
        <v>1251</v>
      </c>
      <c r="S216" s="71" t="s">
        <v>1276</v>
      </c>
      <c r="T216" s="75" t="s">
        <v>1280</v>
      </c>
      <c r="U216" s="92" t="s">
        <v>1650</v>
      </c>
      <c r="V216" s="75" t="s">
        <v>1651</v>
      </c>
      <c r="W216" s="40" t="s">
        <v>1267</v>
      </c>
      <c r="X216" s="43">
        <v>2.8</v>
      </c>
      <c r="Y216" s="12"/>
      <c r="Z216" s="12"/>
      <c r="AA216" s="12"/>
      <c r="AB216" s="12"/>
    </row>
    <row r="217" spans="1:28" s="38" customFormat="1" hidden="1" outlineLevel="2" x14ac:dyDescent="0.3">
      <c r="A217" s="116" t="s">
        <v>2315</v>
      </c>
      <c r="B217" s="67" t="s">
        <v>295</v>
      </c>
      <c r="C217" s="116" t="s">
        <v>299</v>
      </c>
      <c r="D217" s="117" t="s">
        <v>300</v>
      </c>
      <c r="E217" s="65"/>
      <c r="F217" s="43">
        <v>200</v>
      </c>
      <c r="G217" s="21" t="s">
        <v>1079</v>
      </c>
      <c r="H217" s="1">
        <v>1</v>
      </c>
      <c r="I217" s="17" t="s">
        <v>1657</v>
      </c>
      <c r="J217" s="17" t="s">
        <v>1331</v>
      </c>
      <c r="K217" s="24" t="s">
        <v>1662</v>
      </c>
      <c r="L217" s="71" t="s">
        <v>1652</v>
      </c>
      <c r="M217" s="77" t="s">
        <v>751</v>
      </c>
      <c r="N217" s="77" t="s">
        <v>1076</v>
      </c>
      <c r="O217" s="77" t="s">
        <v>1946</v>
      </c>
      <c r="P217" s="17"/>
      <c r="Q217" s="17" t="s">
        <v>1250</v>
      </c>
      <c r="R217" s="24" t="s">
        <v>1251</v>
      </c>
      <c r="S217" s="71" t="s">
        <v>1276</v>
      </c>
      <c r="T217" s="7" t="s">
        <v>1959</v>
      </c>
      <c r="U217" s="92" t="s">
        <v>2114</v>
      </c>
      <c r="V217" s="7" t="s">
        <v>2113</v>
      </c>
      <c r="W217" s="40"/>
      <c r="X217" s="43"/>
      <c r="Y217" s="12"/>
      <c r="Z217" s="12"/>
      <c r="AA217" s="12"/>
      <c r="AB217" s="12"/>
    </row>
    <row r="218" spans="1:28" s="38" customFormat="1" outlineLevel="1" collapsed="1" x14ac:dyDescent="0.3">
      <c r="A218" s="116"/>
      <c r="B218" s="67"/>
      <c r="C218" s="116"/>
      <c r="D218" s="117"/>
      <c r="E218" s="65"/>
      <c r="F218" s="43"/>
      <c r="G218" s="270" t="s">
        <v>2373</v>
      </c>
      <c r="H218" s="275">
        <f>SUBTOTAL(9,H213:H217)</f>
        <v>5</v>
      </c>
      <c r="I218" s="17"/>
      <c r="J218" s="17"/>
      <c r="K218" s="24"/>
      <c r="L218" s="71"/>
      <c r="M218" s="77"/>
      <c r="N218" s="77"/>
      <c r="O218" s="77"/>
      <c r="P218" s="17"/>
      <c r="Q218" s="17"/>
      <c r="R218" s="24"/>
      <c r="S218" s="71"/>
      <c r="T218" s="7"/>
      <c r="U218" s="92"/>
      <c r="V218" s="7"/>
      <c r="W218" s="40"/>
      <c r="X218" s="43"/>
      <c r="Y218" s="12"/>
      <c r="Z218" s="12"/>
      <c r="AA218" s="12">
        <f>SUBTOTAL(9,AA213:AA217)</f>
        <v>0</v>
      </c>
      <c r="AB218" s="12"/>
    </row>
    <row r="219" spans="1:28" s="38" customFormat="1" ht="15" hidden="1" customHeight="1" outlineLevel="2" x14ac:dyDescent="0.3">
      <c r="A219" s="116" t="s">
        <v>2314</v>
      </c>
      <c r="B219" s="100" t="s">
        <v>122</v>
      </c>
      <c r="C219" s="73" t="s">
        <v>69</v>
      </c>
      <c r="D219" s="74" t="s">
        <v>213</v>
      </c>
      <c r="E219" s="17"/>
      <c r="F219" s="76">
        <v>202</v>
      </c>
      <c r="G219" s="21" t="s">
        <v>1544</v>
      </c>
      <c r="H219" s="1">
        <v>1</v>
      </c>
      <c r="I219" s="40"/>
      <c r="J219" s="17" t="s">
        <v>1542</v>
      </c>
      <c r="K219" s="24"/>
      <c r="L219" s="71" t="s">
        <v>1543</v>
      </c>
      <c r="M219" s="77" t="s">
        <v>751</v>
      </c>
      <c r="N219" s="75" t="s">
        <v>2056</v>
      </c>
      <c r="O219" s="77" t="s">
        <v>1946</v>
      </c>
      <c r="P219" s="40"/>
      <c r="Q219" s="17" t="s">
        <v>1250</v>
      </c>
      <c r="R219" s="24" t="s">
        <v>1251</v>
      </c>
      <c r="S219" s="71" t="s">
        <v>1276</v>
      </c>
      <c r="T219" s="7" t="s">
        <v>1959</v>
      </c>
      <c r="U219" s="79" t="s">
        <v>2058</v>
      </c>
      <c r="V219" s="7" t="s">
        <v>2057</v>
      </c>
      <c r="W219" s="17"/>
      <c r="X219" s="24"/>
      <c r="Y219" s="12"/>
      <c r="Z219" s="12"/>
      <c r="AA219" s="12"/>
      <c r="AB219" s="12"/>
    </row>
    <row r="220" spans="1:28" s="38" customFormat="1" hidden="1" outlineLevel="2" x14ac:dyDescent="0.3">
      <c r="A220" s="116" t="s">
        <v>2314</v>
      </c>
      <c r="B220" s="100" t="s">
        <v>122</v>
      </c>
      <c r="C220" s="73" t="s">
        <v>68</v>
      </c>
      <c r="D220" s="74" t="s">
        <v>215</v>
      </c>
      <c r="E220" s="17"/>
      <c r="F220" s="76">
        <v>199</v>
      </c>
      <c r="G220" s="21" t="s">
        <v>1544</v>
      </c>
      <c r="H220" s="1">
        <v>1</v>
      </c>
      <c r="I220" s="40"/>
      <c r="J220" s="17" t="s">
        <v>1549</v>
      </c>
      <c r="K220" s="24"/>
      <c r="L220" s="77" t="s">
        <v>1550</v>
      </c>
      <c r="M220" s="77" t="s">
        <v>751</v>
      </c>
      <c r="N220" s="75" t="s">
        <v>2056</v>
      </c>
      <c r="O220" s="77" t="s">
        <v>1946</v>
      </c>
      <c r="P220" s="40"/>
      <c r="Q220" s="17" t="s">
        <v>1250</v>
      </c>
      <c r="R220" s="24" t="s">
        <v>1251</v>
      </c>
      <c r="S220" s="71" t="s">
        <v>1276</v>
      </c>
      <c r="T220" s="7" t="s">
        <v>1959</v>
      </c>
      <c r="U220" s="79" t="s">
        <v>2062</v>
      </c>
      <c r="V220" s="7" t="s">
        <v>2061</v>
      </c>
      <c r="W220" s="17"/>
      <c r="X220" s="24"/>
      <c r="Y220" s="12"/>
      <c r="Z220" s="12"/>
      <c r="AA220" s="12"/>
      <c r="AB220" s="12"/>
    </row>
    <row r="221" spans="1:28" s="38" customFormat="1" outlineLevel="1" collapsed="1" x14ac:dyDescent="0.3">
      <c r="A221" s="116"/>
      <c r="B221" s="100"/>
      <c r="C221" s="73"/>
      <c r="D221" s="74"/>
      <c r="E221" s="17"/>
      <c r="F221" s="76"/>
      <c r="G221" s="270" t="s">
        <v>2374</v>
      </c>
      <c r="H221" s="275">
        <f>SUBTOTAL(9,H219:H220)</f>
        <v>2</v>
      </c>
      <c r="I221" s="40"/>
      <c r="J221" s="17"/>
      <c r="K221" s="24"/>
      <c r="L221" s="77"/>
      <c r="M221" s="77"/>
      <c r="N221" s="75"/>
      <c r="O221" s="77"/>
      <c r="P221" s="40"/>
      <c r="Q221" s="17"/>
      <c r="R221" s="24"/>
      <c r="S221" s="71"/>
      <c r="T221" s="7"/>
      <c r="U221" s="79"/>
      <c r="V221" s="7"/>
      <c r="W221" s="17"/>
      <c r="X221" s="24"/>
      <c r="Y221" s="12"/>
      <c r="Z221" s="12"/>
      <c r="AA221" s="12">
        <f>SUBTOTAL(9,AA219:AA220)</f>
        <v>0</v>
      </c>
      <c r="AB221" s="12"/>
    </row>
    <row r="222" spans="1:28" s="38" customFormat="1" outlineLevel="1" x14ac:dyDescent="0.3">
      <c r="A222" s="116" t="s">
        <v>2314</v>
      </c>
      <c r="B222" s="100" t="s">
        <v>117</v>
      </c>
      <c r="C222" s="73" t="s">
        <v>126</v>
      </c>
      <c r="D222" s="74" t="s">
        <v>174</v>
      </c>
      <c r="E222" s="17"/>
      <c r="F222" s="78">
        <v>298</v>
      </c>
      <c r="G222" s="21" t="s">
        <v>2528</v>
      </c>
      <c r="H222" s="1">
        <v>1</v>
      </c>
      <c r="I222" s="40"/>
      <c r="J222" s="65"/>
      <c r="K222" s="24"/>
      <c r="L222" s="77" t="s">
        <v>1416</v>
      </c>
      <c r="M222" s="77" t="s">
        <v>751</v>
      </c>
      <c r="N222" s="77" t="s">
        <v>1993</v>
      </c>
      <c r="O222" s="77" t="s">
        <v>1945</v>
      </c>
      <c r="P222" s="77" t="s">
        <v>1946</v>
      </c>
      <c r="Q222" s="17"/>
      <c r="R222" s="24"/>
      <c r="S222" s="71" t="s">
        <v>1276</v>
      </c>
      <c r="T222" s="75" t="s">
        <v>1280</v>
      </c>
      <c r="U222" s="92" t="s">
        <v>1418</v>
      </c>
      <c r="V222" s="75" t="s">
        <v>1419</v>
      </c>
      <c r="W222" s="40" t="s">
        <v>1267</v>
      </c>
      <c r="X222" s="43" t="s">
        <v>1266</v>
      </c>
      <c r="Y222" s="12"/>
      <c r="Z222" s="12"/>
      <c r="AA222" s="12"/>
      <c r="AB222" s="12"/>
    </row>
    <row r="223" spans="1:28" s="38" customFormat="1" outlineLevel="1" x14ac:dyDescent="0.3">
      <c r="A223" s="116" t="s">
        <v>2314</v>
      </c>
      <c r="B223" s="224" t="s">
        <v>122</v>
      </c>
      <c r="C223" s="225" t="s">
        <v>91</v>
      </c>
      <c r="D223" s="226" t="s">
        <v>210</v>
      </c>
      <c r="E223" s="17"/>
      <c r="F223" s="76">
        <v>204</v>
      </c>
      <c r="G223" s="21" t="s">
        <v>1544</v>
      </c>
      <c r="H223" s="1">
        <v>1</v>
      </c>
      <c r="I223" s="17"/>
      <c r="J223" s="17"/>
      <c r="K223" s="24"/>
      <c r="L223" s="195" t="s">
        <v>1529</v>
      </c>
      <c r="M223" s="196" t="s">
        <v>751</v>
      </c>
      <c r="N223" s="196" t="s">
        <v>2038</v>
      </c>
      <c r="O223" s="77" t="s">
        <v>1946</v>
      </c>
      <c r="P223" s="17"/>
      <c r="Q223" s="17"/>
      <c r="R223" s="24"/>
      <c r="S223" s="71" t="s">
        <v>1276</v>
      </c>
      <c r="T223" s="7" t="s">
        <v>1959</v>
      </c>
      <c r="U223" s="197" t="s">
        <v>2051</v>
      </c>
      <c r="V223" s="12" t="s">
        <v>2050</v>
      </c>
      <c r="W223" s="17"/>
      <c r="X223" s="24"/>
      <c r="Y223" s="12"/>
      <c r="Z223" s="12"/>
      <c r="AA223" s="12"/>
      <c r="AB223" s="12"/>
    </row>
    <row r="224" spans="1:28" s="38" customFormat="1" outlineLevel="1" x14ac:dyDescent="0.3">
      <c r="A224" s="116" t="s">
        <v>2316</v>
      </c>
      <c r="B224" s="247" t="s">
        <v>362</v>
      </c>
      <c r="C224" s="248" t="s">
        <v>361</v>
      </c>
      <c r="D224" s="249" t="s">
        <v>363</v>
      </c>
      <c r="E224" s="250"/>
      <c r="F224" s="251" t="s">
        <v>1731</v>
      </c>
      <c r="G224" s="252"/>
      <c r="H224" s="254"/>
      <c r="I224" s="254"/>
      <c r="J224" s="255"/>
      <c r="K224" s="256"/>
      <c r="L224" s="252"/>
      <c r="M224" s="254"/>
      <c r="N224" s="254"/>
      <c r="O224" s="254"/>
      <c r="P224" s="254"/>
      <c r="Q224" s="258" t="s">
        <v>1250</v>
      </c>
      <c r="R224" s="259" t="s">
        <v>1251</v>
      </c>
      <c r="S224" s="253" t="s">
        <v>1276</v>
      </c>
      <c r="T224" s="254"/>
      <c r="U224" s="260"/>
      <c r="V224" s="261"/>
      <c r="W224" s="261"/>
      <c r="X224" s="262"/>
      <c r="Y224" s="1"/>
      <c r="Z224" s="18"/>
      <c r="AA224" s="1"/>
    </row>
    <row r="225" spans="1:27" s="38" customFormat="1" outlineLevel="1" x14ac:dyDescent="0.3">
      <c r="A225" s="117"/>
      <c r="B225" s="267"/>
      <c r="C225" s="126"/>
      <c r="D225" s="126"/>
      <c r="E225" s="127"/>
      <c r="F225" s="268"/>
      <c r="G225" s="274" t="s">
        <v>2375</v>
      </c>
      <c r="H225" s="131">
        <f>SUM(H2:H223)/2</f>
        <v>163</v>
      </c>
      <c r="I225" s="131"/>
      <c r="J225" s="132"/>
      <c r="K225" s="131"/>
      <c r="L225" s="131"/>
      <c r="M225" s="131"/>
      <c r="N225" s="131"/>
      <c r="O225" s="131"/>
      <c r="P225" s="131"/>
      <c r="Q225" s="129"/>
      <c r="R225" s="129"/>
      <c r="S225" s="86"/>
      <c r="T225" s="131"/>
      <c r="U225" s="134"/>
      <c r="V225" s="135"/>
      <c r="W225" s="135"/>
      <c r="X225" s="135"/>
      <c r="Y225" s="1"/>
      <c r="Z225" s="18"/>
      <c r="AA225" s="1">
        <f>SUBTOTAL(9,AA2:AA224)</f>
        <v>0</v>
      </c>
    </row>
  </sheetData>
  <autoFilter ref="A1:AB226" xr:uid="{30AA4154-1F3A-414A-8E9B-E3404E6306F5}"/>
  <sortState xmlns:xlrd2="http://schemas.microsoft.com/office/spreadsheetml/2017/richdata2" ref="A2:AB226">
    <sortCondition ref="G2:G226"/>
  </sortState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3488-B66B-4942-BBCC-7BBB0D232E46}">
  <dimension ref="A1:Z66"/>
  <sheetViews>
    <sheetView zoomScaleNormal="100" workbookViewId="0">
      <pane ySplit="1" topLeftCell="A4" activePane="bottomLeft" state="frozen"/>
      <selection pane="bottomLeft" activeCell="D60" sqref="D60"/>
    </sheetView>
  </sheetViews>
  <sheetFormatPr baseColWidth="10" defaultColWidth="11.44140625" defaultRowHeight="14.4" outlineLevelRow="2" x14ac:dyDescent="0.3"/>
  <cols>
    <col min="1" max="1" width="8.88671875" style="3" bestFit="1" customWidth="1"/>
    <col min="2" max="2" width="24.33203125" style="2" bestFit="1" customWidth="1"/>
    <col min="3" max="3" width="43" style="2" bestFit="1" customWidth="1"/>
    <col min="4" max="4" width="9.6640625" style="1" bestFit="1" customWidth="1"/>
    <col min="5" max="5" width="7.77734375" style="1" bestFit="1" customWidth="1"/>
    <col min="6" max="6" width="23.33203125" style="6" bestFit="1" customWidth="1"/>
    <col min="7" max="7" width="23.33203125" style="6" customWidth="1"/>
    <col min="8" max="8" width="8.44140625" style="6" bestFit="1" customWidth="1"/>
    <col min="9" max="9" width="10.109375" style="6" bestFit="1" customWidth="1"/>
    <col min="10" max="10" width="18.77734375" style="6" bestFit="1" customWidth="1"/>
    <col min="11" max="11" width="16.77734375" style="6" customWidth="1"/>
    <col min="12" max="12" width="18.44140625" style="6" bestFit="1" customWidth="1"/>
    <col min="13" max="13" width="13.6640625" style="6" bestFit="1" customWidth="1"/>
    <col min="14" max="14" width="11.44140625" style="6" bestFit="1" customWidth="1"/>
    <col min="15" max="15" width="10.6640625" style="6" bestFit="1" customWidth="1"/>
    <col min="16" max="16" width="10.77734375" style="6" customWidth="1"/>
    <col min="17" max="17" width="10.6640625" style="6" customWidth="1"/>
    <col min="18" max="18" width="7.6640625" style="6" bestFit="1" customWidth="1"/>
    <col min="19" max="19" width="32.5546875" style="6" customWidth="1"/>
    <col min="20" max="20" width="20.33203125" style="155" bestFit="1" customWidth="1"/>
    <col min="21" max="21" width="20.109375" style="6" bestFit="1" customWidth="1"/>
    <col min="22" max="22" width="9.44140625" style="6" bestFit="1" customWidth="1"/>
    <col min="23" max="23" width="14.88671875" style="6" bestFit="1" customWidth="1"/>
    <col min="24" max="24" width="11.5546875" style="6" bestFit="1" customWidth="1"/>
    <col min="25" max="25" width="15.33203125" style="1" bestFit="1" customWidth="1"/>
    <col min="26" max="26" width="27.109375" style="1" bestFit="1" customWidth="1"/>
  </cols>
  <sheetData>
    <row r="1" spans="1:26" s="39" customFormat="1" ht="28.8" x14ac:dyDescent="0.3">
      <c r="A1" s="18" t="s">
        <v>1163</v>
      </c>
      <c r="B1" s="37" t="s">
        <v>28</v>
      </c>
      <c r="C1" s="18" t="s">
        <v>127</v>
      </c>
      <c r="D1" s="15" t="s">
        <v>732</v>
      </c>
      <c r="E1" s="22" t="s">
        <v>1244</v>
      </c>
      <c r="F1" s="20" t="s">
        <v>733</v>
      </c>
      <c r="G1" s="15" t="s">
        <v>2376</v>
      </c>
      <c r="H1" s="29" t="s">
        <v>1014</v>
      </c>
      <c r="I1" s="1" t="s">
        <v>1246</v>
      </c>
      <c r="J1" s="41" t="s">
        <v>1744</v>
      </c>
      <c r="K1" s="20" t="s">
        <v>741</v>
      </c>
      <c r="L1" s="15" t="s">
        <v>739</v>
      </c>
      <c r="M1" s="15" t="s">
        <v>740</v>
      </c>
      <c r="N1" s="15" t="s">
        <v>1992</v>
      </c>
      <c r="O1" s="15" t="s">
        <v>1971</v>
      </c>
      <c r="P1" s="18" t="s">
        <v>1247</v>
      </c>
      <c r="Q1" s="22" t="s">
        <v>1248</v>
      </c>
      <c r="R1" s="37" t="s">
        <v>1268</v>
      </c>
      <c r="S1" s="15" t="s">
        <v>1279</v>
      </c>
      <c r="T1" s="120" t="s">
        <v>736</v>
      </c>
      <c r="U1" s="15" t="s">
        <v>735</v>
      </c>
      <c r="V1" s="15" t="s">
        <v>737</v>
      </c>
      <c r="W1" s="31" t="s">
        <v>1217</v>
      </c>
      <c r="X1" s="15" t="s">
        <v>1220</v>
      </c>
      <c r="Y1" s="36" t="s">
        <v>738</v>
      </c>
      <c r="Z1" s="15" t="s">
        <v>734</v>
      </c>
    </row>
    <row r="2" spans="1:26" s="7" customFormat="1" hidden="1" outlineLevel="2" x14ac:dyDescent="0.3">
      <c r="A2" s="158" t="s">
        <v>379</v>
      </c>
      <c r="B2" s="159" t="s">
        <v>378</v>
      </c>
      <c r="C2" s="160" t="s">
        <v>380</v>
      </c>
      <c r="D2" s="17"/>
      <c r="E2" s="24">
        <v>240</v>
      </c>
      <c r="F2" s="21" t="s">
        <v>744</v>
      </c>
      <c r="G2" s="17">
        <v>1</v>
      </c>
      <c r="H2" s="17" t="s">
        <v>745</v>
      </c>
      <c r="I2" s="149" t="s">
        <v>1745</v>
      </c>
      <c r="J2" s="24" t="s">
        <v>378</v>
      </c>
      <c r="K2" s="77" t="s">
        <v>750</v>
      </c>
      <c r="L2" s="77" t="s">
        <v>751</v>
      </c>
      <c r="M2" s="77" t="s">
        <v>1200</v>
      </c>
      <c r="N2" s="77" t="s">
        <v>1946</v>
      </c>
      <c r="O2" s="77" t="s">
        <v>1946</v>
      </c>
      <c r="P2" s="17"/>
      <c r="Q2" s="24"/>
      <c r="R2" s="71" t="s">
        <v>1276</v>
      </c>
      <c r="S2" s="77" t="s">
        <v>2163</v>
      </c>
      <c r="T2" s="79" t="s">
        <v>2165</v>
      </c>
      <c r="U2" s="75" t="s">
        <v>2164</v>
      </c>
      <c r="V2" s="17" t="s">
        <v>749</v>
      </c>
      <c r="W2" s="24" t="s">
        <v>748</v>
      </c>
      <c r="X2" s="17">
        <v>60</v>
      </c>
      <c r="Y2" s="65"/>
      <c r="Z2" s="17" t="s">
        <v>746</v>
      </c>
    </row>
    <row r="3" spans="1:26" hidden="1" outlineLevel="2" x14ac:dyDescent="0.3">
      <c r="A3" s="156" t="s">
        <v>382</v>
      </c>
      <c r="B3" s="81" t="s">
        <v>381</v>
      </c>
      <c r="C3" s="82" t="s">
        <v>383</v>
      </c>
      <c r="D3" s="86"/>
      <c r="E3" s="88"/>
      <c r="F3" s="87" t="s">
        <v>744</v>
      </c>
      <c r="G3" s="86">
        <v>1</v>
      </c>
      <c r="H3" s="86" t="s">
        <v>754</v>
      </c>
      <c r="I3" s="86"/>
      <c r="J3" s="88" t="s">
        <v>381</v>
      </c>
      <c r="K3" s="138" t="s">
        <v>758</v>
      </c>
      <c r="L3" s="86" t="s">
        <v>751</v>
      </c>
      <c r="M3" s="86" t="s">
        <v>752</v>
      </c>
      <c r="N3" s="86" t="s">
        <v>2041</v>
      </c>
      <c r="O3" s="86" t="s">
        <v>2042</v>
      </c>
      <c r="P3" s="86"/>
      <c r="Q3" s="88"/>
      <c r="R3" s="87"/>
      <c r="S3" s="86" t="s">
        <v>747</v>
      </c>
      <c r="T3" s="103" t="s">
        <v>756</v>
      </c>
      <c r="U3" s="86" t="s">
        <v>755</v>
      </c>
      <c r="V3" s="86" t="s">
        <v>749</v>
      </c>
      <c r="W3" s="88" t="s">
        <v>757</v>
      </c>
      <c r="X3" s="86">
        <v>60</v>
      </c>
      <c r="Y3" s="86"/>
      <c r="Z3" s="86" t="s">
        <v>746</v>
      </c>
    </row>
    <row r="4" spans="1:26" outlineLevel="1" collapsed="1" x14ac:dyDescent="0.3">
      <c r="A4" s="156"/>
      <c r="B4" s="81"/>
      <c r="C4" s="82"/>
      <c r="D4" s="86"/>
      <c r="E4" s="88"/>
      <c r="F4" s="272" t="s">
        <v>2490</v>
      </c>
      <c r="G4" s="86">
        <f>SUBTOTAL(9,G2:G3)</f>
        <v>2</v>
      </c>
      <c r="H4" s="86"/>
      <c r="I4" s="86"/>
      <c r="J4" s="88"/>
      <c r="K4" s="138"/>
      <c r="L4" s="86"/>
      <c r="M4" s="86"/>
      <c r="N4" s="86"/>
      <c r="O4" s="86"/>
      <c r="P4" s="86"/>
      <c r="Q4" s="88"/>
      <c r="R4" s="87"/>
      <c r="S4" s="86"/>
      <c r="T4" s="103"/>
      <c r="U4" s="86"/>
      <c r="V4" s="86"/>
      <c r="W4" s="88"/>
      <c r="X4" s="86"/>
      <c r="Y4" s="86"/>
      <c r="Z4" s="86"/>
    </row>
    <row r="5" spans="1:26" hidden="1" outlineLevel="2" x14ac:dyDescent="0.3">
      <c r="A5" s="156" t="s">
        <v>388</v>
      </c>
      <c r="B5" s="81" t="s">
        <v>387</v>
      </c>
      <c r="C5" s="82" t="s">
        <v>389</v>
      </c>
      <c r="D5" s="86"/>
      <c r="E5" s="84">
        <v>245</v>
      </c>
      <c r="F5" s="87" t="s">
        <v>759</v>
      </c>
      <c r="G5" s="86">
        <v>1</v>
      </c>
      <c r="H5" s="86" t="s">
        <v>753</v>
      </c>
      <c r="I5" s="136" t="s">
        <v>1746</v>
      </c>
      <c r="J5" s="88" t="s">
        <v>760</v>
      </c>
      <c r="K5" s="86" t="s">
        <v>766</v>
      </c>
      <c r="L5" s="86" t="s">
        <v>764</v>
      </c>
      <c r="M5" s="86" t="s">
        <v>765</v>
      </c>
      <c r="N5" s="86" t="s">
        <v>2041</v>
      </c>
      <c r="O5" s="86" t="s">
        <v>2042</v>
      </c>
      <c r="P5" s="86"/>
      <c r="Q5" s="88"/>
      <c r="R5" s="87"/>
      <c r="S5" s="86" t="s">
        <v>761</v>
      </c>
      <c r="T5" s="103" t="s">
        <v>762</v>
      </c>
      <c r="U5" s="86"/>
      <c r="V5" s="86" t="s">
        <v>749</v>
      </c>
      <c r="W5" s="88" t="s">
        <v>757</v>
      </c>
      <c r="X5" s="86">
        <v>60</v>
      </c>
      <c r="Y5" s="86" t="s">
        <v>763</v>
      </c>
      <c r="Z5" s="86" t="s">
        <v>746</v>
      </c>
    </row>
    <row r="6" spans="1:26" s="7" customFormat="1" hidden="1" outlineLevel="2" x14ac:dyDescent="0.3">
      <c r="A6" s="164" t="s">
        <v>391</v>
      </c>
      <c r="B6" s="161" t="s">
        <v>390</v>
      </c>
      <c r="C6" s="162" t="s">
        <v>392</v>
      </c>
      <c r="D6" s="142"/>
      <c r="E6" s="143">
        <v>254</v>
      </c>
      <c r="F6" s="144" t="s">
        <v>759</v>
      </c>
      <c r="G6" s="142">
        <v>1</v>
      </c>
      <c r="H6" s="142" t="s">
        <v>780</v>
      </c>
      <c r="I6" s="153" t="s">
        <v>1747</v>
      </c>
      <c r="J6" s="145" t="s">
        <v>390</v>
      </c>
      <c r="K6" s="163" t="s">
        <v>784</v>
      </c>
      <c r="L6" s="142" t="s">
        <v>764</v>
      </c>
      <c r="M6" s="142" t="s">
        <v>765</v>
      </c>
      <c r="N6" s="142" t="s">
        <v>2041</v>
      </c>
      <c r="O6" s="142" t="s">
        <v>2042</v>
      </c>
      <c r="P6" s="142" t="s">
        <v>1250</v>
      </c>
      <c r="Q6" s="145">
        <v>0</v>
      </c>
      <c r="R6" s="144"/>
      <c r="S6" s="142" t="s">
        <v>747</v>
      </c>
      <c r="T6" s="147" t="s">
        <v>782</v>
      </c>
      <c r="U6" s="142" t="s">
        <v>781</v>
      </c>
      <c r="V6" s="142" t="s">
        <v>749</v>
      </c>
      <c r="W6" s="145" t="s">
        <v>783</v>
      </c>
      <c r="X6" s="142">
        <v>60</v>
      </c>
      <c r="Y6" s="142"/>
      <c r="Z6" s="142" t="s">
        <v>746</v>
      </c>
    </row>
    <row r="7" spans="1:26" hidden="1" outlineLevel="2" x14ac:dyDescent="0.3">
      <c r="A7" s="156" t="s">
        <v>391</v>
      </c>
      <c r="B7" s="81" t="s">
        <v>393</v>
      </c>
      <c r="C7" s="82" t="s">
        <v>394</v>
      </c>
      <c r="D7" s="86"/>
      <c r="E7" s="84">
        <v>255</v>
      </c>
      <c r="F7" s="87" t="s">
        <v>759</v>
      </c>
      <c r="G7" s="86">
        <v>1</v>
      </c>
      <c r="H7" s="86" t="s">
        <v>785</v>
      </c>
      <c r="I7" s="136" t="s">
        <v>1748</v>
      </c>
      <c r="J7" s="88" t="s">
        <v>393</v>
      </c>
      <c r="K7" s="87" t="s">
        <v>789</v>
      </c>
      <c r="L7" s="86" t="s">
        <v>764</v>
      </c>
      <c r="M7" s="86" t="s">
        <v>765</v>
      </c>
      <c r="N7" s="86" t="s">
        <v>2041</v>
      </c>
      <c r="O7" s="86" t="s">
        <v>2042</v>
      </c>
      <c r="P7" s="86" t="s">
        <v>1250</v>
      </c>
      <c r="Q7" s="88">
        <v>0</v>
      </c>
      <c r="R7" s="87"/>
      <c r="S7" s="86" t="s">
        <v>747</v>
      </c>
      <c r="T7" s="103" t="s">
        <v>787</v>
      </c>
      <c r="U7" s="86" t="s">
        <v>786</v>
      </c>
      <c r="V7" s="86" t="s">
        <v>749</v>
      </c>
      <c r="W7" s="88" t="s">
        <v>783</v>
      </c>
      <c r="X7" s="86">
        <v>60</v>
      </c>
      <c r="Y7" s="157" t="s">
        <v>788</v>
      </c>
      <c r="Z7" s="86" t="s">
        <v>769</v>
      </c>
    </row>
    <row r="8" spans="1:26" hidden="1" outlineLevel="2" x14ac:dyDescent="0.3">
      <c r="A8" s="164" t="s">
        <v>396</v>
      </c>
      <c r="B8" s="161" t="s">
        <v>395</v>
      </c>
      <c r="C8" s="162" t="s">
        <v>397</v>
      </c>
      <c r="D8" s="142"/>
      <c r="E8" s="143">
        <v>252</v>
      </c>
      <c r="F8" s="144" t="s">
        <v>759</v>
      </c>
      <c r="G8" s="142">
        <v>1</v>
      </c>
      <c r="H8" s="142" t="s">
        <v>768</v>
      </c>
      <c r="I8" s="153" t="s">
        <v>1749</v>
      </c>
      <c r="J8" s="145" t="s">
        <v>395</v>
      </c>
      <c r="K8" s="144" t="s">
        <v>774</v>
      </c>
      <c r="L8" s="142" t="s">
        <v>764</v>
      </c>
      <c r="M8" s="142" t="s">
        <v>765</v>
      </c>
      <c r="N8" s="142" t="s">
        <v>2041</v>
      </c>
      <c r="O8" s="142" t="s">
        <v>2042</v>
      </c>
      <c r="P8" s="142" t="s">
        <v>1250</v>
      </c>
      <c r="Q8" s="145">
        <v>0</v>
      </c>
      <c r="R8" s="144"/>
      <c r="S8" s="142" t="s">
        <v>747</v>
      </c>
      <c r="T8" s="147" t="s">
        <v>771</v>
      </c>
      <c r="U8" s="142" t="s">
        <v>770</v>
      </c>
      <c r="V8" s="142" t="s">
        <v>749</v>
      </c>
      <c r="W8" s="145" t="s">
        <v>772</v>
      </c>
      <c r="X8" s="142">
        <v>60</v>
      </c>
      <c r="Y8" s="146" t="s">
        <v>773</v>
      </c>
      <c r="Z8" s="142" t="s">
        <v>769</v>
      </c>
    </row>
    <row r="9" spans="1:26" hidden="1" outlineLevel="2" x14ac:dyDescent="0.3">
      <c r="A9" s="164" t="s">
        <v>396</v>
      </c>
      <c r="B9" s="161" t="s">
        <v>398</v>
      </c>
      <c r="C9" s="162" t="s">
        <v>399</v>
      </c>
      <c r="D9" s="142"/>
      <c r="E9" s="143">
        <v>253</v>
      </c>
      <c r="F9" s="144" t="s">
        <v>759</v>
      </c>
      <c r="G9" s="142">
        <v>1</v>
      </c>
      <c r="H9" s="142" t="s">
        <v>775</v>
      </c>
      <c r="I9" s="153" t="s">
        <v>1750</v>
      </c>
      <c r="J9" s="145" t="s">
        <v>398</v>
      </c>
      <c r="K9" s="144" t="s">
        <v>779</v>
      </c>
      <c r="L9" s="142" t="s">
        <v>764</v>
      </c>
      <c r="M9" s="142" t="s">
        <v>765</v>
      </c>
      <c r="N9" s="142" t="s">
        <v>2041</v>
      </c>
      <c r="O9" s="142" t="s">
        <v>2042</v>
      </c>
      <c r="P9" s="142" t="s">
        <v>1250</v>
      </c>
      <c r="Q9" s="145">
        <v>0</v>
      </c>
      <c r="R9" s="144"/>
      <c r="S9" s="142" t="s">
        <v>747</v>
      </c>
      <c r="T9" s="147" t="s">
        <v>777</v>
      </c>
      <c r="U9" s="142" t="s">
        <v>776</v>
      </c>
      <c r="V9" s="142" t="s">
        <v>749</v>
      </c>
      <c r="W9" s="145" t="s">
        <v>772</v>
      </c>
      <c r="X9" s="142">
        <v>60</v>
      </c>
      <c r="Y9" s="146" t="s">
        <v>778</v>
      </c>
      <c r="Z9" s="142" t="s">
        <v>769</v>
      </c>
    </row>
    <row r="10" spans="1:26" outlineLevel="1" collapsed="1" x14ac:dyDescent="0.3">
      <c r="A10" s="164"/>
      <c r="B10" s="161"/>
      <c r="C10" s="162"/>
      <c r="D10" s="142"/>
      <c r="E10" s="143"/>
      <c r="F10" s="273" t="s">
        <v>2348</v>
      </c>
      <c r="G10" s="142">
        <f>SUBTOTAL(9,G5:G9)</f>
        <v>5</v>
      </c>
      <c r="H10" s="142"/>
      <c r="I10" s="153"/>
      <c r="J10" s="145"/>
      <c r="K10" s="144"/>
      <c r="L10" s="142"/>
      <c r="M10" s="142"/>
      <c r="N10" s="142"/>
      <c r="O10" s="142"/>
      <c r="P10" s="142"/>
      <c r="Q10" s="145"/>
      <c r="R10" s="144"/>
      <c r="S10" s="142"/>
      <c r="T10" s="147"/>
      <c r="U10" s="142"/>
      <c r="V10" s="142"/>
      <c r="W10" s="145"/>
      <c r="X10" s="142"/>
      <c r="Y10" s="146"/>
      <c r="Z10" s="142"/>
    </row>
    <row r="11" spans="1:26" hidden="1" outlineLevel="2" x14ac:dyDescent="0.3">
      <c r="A11" s="156" t="s">
        <v>385</v>
      </c>
      <c r="B11" s="81" t="s">
        <v>384</v>
      </c>
      <c r="C11" s="82" t="s">
        <v>386</v>
      </c>
      <c r="D11" s="86"/>
      <c r="E11" s="88"/>
      <c r="F11" s="87" t="s">
        <v>903</v>
      </c>
      <c r="G11" s="86">
        <v>1</v>
      </c>
      <c r="H11" s="86" t="s">
        <v>922</v>
      </c>
      <c r="I11" s="86"/>
      <c r="J11" s="88" t="s">
        <v>384</v>
      </c>
      <c r="K11" s="312" t="s">
        <v>926</v>
      </c>
      <c r="L11" s="86" t="s">
        <v>751</v>
      </c>
      <c r="M11" s="86" t="s">
        <v>909</v>
      </c>
      <c r="N11" s="86" t="s">
        <v>2166</v>
      </c>
      <c r="O11" s="129" t="s">
        <v>2167</v>
      </c>
      <c r="P11" s="86"/>
      <c r="Q11" s="88"/>
      <c r="R11" s="87" t="s">
        <v>2160</v>
      </c>
      <c r="S11" s="86" t="s">
        <v>2161</v>
      </c>
      <c r="T11" s="103" t="s">
        <v>924</v>
      </c>
      <c r="U11" s="86" t="s">
        <v>923</v>
      </c>
      <c r="V11" s="86" t="s">
        <v>858</v>
      </c>
      <c r="W11" s="88" t="s">
        <v>925</v>
      </c>
      <c r="X11" s="86">
        <v>25</v>
      </c>
      <c r="Y11" s="86"/>
      <c r="Z11" s="86" t="s">
        <v>746</v>
      </c>
    </row>
    <row r="12" spans="1:26" hidden="1" outlineLevel="2" x14ac:dyDescent="0.3">
      <c r="A12" s="164" t="s">
        <v>417</v>
      </c>
      <c r="B12" s="161" t="s">
        <v>416</v>
      </c>
      <c r="C12" s="162" t="s">
        <v>418</v>
      </c>
      <c r="D12" s="142"/>
      <c r="E12" s="145">
        <v>265</v>
      </c>
      <c r="F12" s="144" t="s">
        <v>903</v>
      </c>
      <c r="G12" s="142">
        <v>1</v>
      </c>
      <c r="H12" s="142" t="s">
        <v>753</v>
      </c>
      <c r="I12" s="153" t="s">
        <v>1754</v>
      </c>
      <c r="J12" s="145" t="s">
        <v>904</v>
      </c>
      <c r="K12" s="144" t="s">
        <v>908</v>
      </c>
      <c r="L12" s="142" t="s">
        <v>751</v>
      </c>
      <c r="M12" s="142" t="s">
        <v>909</v>
      </c>
      <c r="N12" s="142" t="s">
        <v>2182</v>
      </c>
      <c r="O12" s="142" t="s">
        <v>2167</v>
      </c>
      <c r="P12" s="142" t="s">
        <v>1250</v>
      </c>
      <c r="Q12" s="145">
        <v>0</v>
      </c>
      <c r="R12" s="144"/>
      <c r="S12" s="142" t="s">
        <v>905</v>
      </c>
      <c r="T12" s="147" t="s">
        <v>906</v>
      </c>
      <c r="U12" s="142"/>
      <c r="V12" s="142" t="s">
        <v>858</v>
      </c>
      <c r="W12" s="145" t="s">
        <v>907</v>
      </c>
      <c r="X12" s="142">
        <v>25</v>
      </c>
      <c r="Y12" s="146" t="s">
        <v>908</v>
      </c>
      <c r="Z12" s="142" t="s">
        <v>746</v>
      </c>
    </row>
    <row r="13" spans="1:26" hidden="1" outlineLevel="2" x14ac:dyDescent="0.3">
      <c r="A13" s="164" t="s">
        <v>420</v>
      </c>
      <c r="B13" s="161" t="s">
        <v>419</v>
      </c>
      <c r="C13" s="162" t="s">
        <v>421</v>
      </c>
      <c r="D13" s="142"/>
      <c r="E13" s="145">
        <v>237</v>
      </c>
      <c r="F13" s="144" t="s">
        <v>903</v>
      </c>
      <c r="G13" s="142">
        <v>1</v>
      </c>
      <c r="H13" s="142" t="s">
        <v>874</v>
      </c>
      <c r="I13" s="142"/>
      <c r="J13" s="145" t="s">
        <v>419</v>
      </c>
      <c r="K13" s="142" t="s">
        <v>954</v>
      </c>
      <c r="L13" s="142" t="s">
        <v>751</v>
      </c>
      <c r="M13" s="142" t="s">
        <v>909</v>
      </c>
      <c r="N13" s="142" t="s">
        <v>2180</v>
      </c>
      <c r="O13" s="142" t="s">
        <v>2167</v>
      </c>
      <c r="P13" s="142" t="s">
        <v>1250</v>
      </c>
      <c r="Q13" s="145">
        <v>0</v>
      </c>
      <c r="R13" s="144"/>
      <c r="S13" s="142" t="s">
        <v>805</v>
      </c>
      <c r="T13" s="147" t="s">
        <v>953</v>
      </c>
      <c r="U13" s="142" t="s">
        <v>952</v>
      </c>
      <c r="V13" s="142" t="s">
        <v>858</v>
      </c>
      <c r="W13" s="145" t="s">
        <v>907</v>
      </c>
      <c r="X13" s="142">
        <v>25</v>
      </c>
      <c r="Y13" s="146" t="s">
        <v>954</v>
      </c>
      <c r="Z13" s="142" t="s">
        <v>746</v>
      </c>
    </row>
    <row r="14" spans="1:26" hidden="1" outlineLevel="2" x14ac:dyDescent="0.3">
      <c r="A14" s="156" t="s">
        <v>420</v>
      </c>
      <c r="B14" s="81" t="s">
        <v>422</v>
      </c>
      <c r="C14" s="82" t="s">
        <v>423</v>
      </c>
      <c r="D14" s="86"/>
      <c r="E14" s="88"/>
      <c r="F14" s="87" t="s">
        <v>903</v>
      </c>
      <c r="G14" s="86">
        <v>1</v>
      </c>
      <c r="H14" s="86" t="s">
        <v>861</v>
      </c>
      <c r="I14" s="86"/>
      <c r="J14" s="88" t="s">
        <v>422</v>
      </c>
      <c r="K14" s="87"/>
      <c r="L14" s="86" t="s">
        <v>751</v>
      </c>
      <c r="M14" s="86" t="s">
        <v>909</v>
      </c>
      <c r="N14" s="86" t="s">
        <v>2184</v>
      </c>
      <c r="O14" s="86" t="s">
        <v>2167</v>
      </c>
      <c r="P14" s="86"/>
      <c r="Q14" s="88"/>
      <c r="R14" s="87"/>
      <c r="S14" s="86" t="s">
        <v>747</v>
      </c>
      <c r="T14" s="103" t="s">
        <v>940</v>
      </c>
      <c r="U14" s="86" t="s">
        <v>941</v>
      </c>
      <c r="V14" s="86" t="s">
        <v>749</v>
      </c>
      <c r="W14" s="88" t="s">
        <v>907</v>
      </c>
      <c r="X14" s="86">
        <v>60</v>
      </c>
      <c r="Y14" s="157" t="s">
        <v>939</v>
      </c>
      <c r="Z14" s="86" t="s">
        <v>769</v>
      </c>
    </row>
    <row r="15" spans="1:26" hidden="1" outlineLevel="2" x14ac:dyDescent="0.3">
      <c r="A15" s="156" t="s">
        <v>420</v>
      </c>
      <c r="B15" s="81" t="s">
        <v>424</v>
      </c>
      <c r="C15" s="82" t="s">
        <v>425</v>
      </c>
      <c r="D15" s="86"/>
      <c r="E15" s="88">
        <v>235</v>
      </c>
      <c r="F15" s="87" t="s">
        <v>903</v>
      </c>
      <c r="G15" s="86">
        <v>1</v>
      </c>
      <c r="H15" s="86" t="s">
        <v>868</v>
      </c>
      <c r="I15" s="86"/>
      <c r="J15" s="88" t="s">
        <v>424</v>
      </c>
      <c r="K15" s="87" t="s">
        <v>936</v>
      </c>
      <c r="L15" s="86" t="s">
        <v>751</v>
      </c>
      <c r="M15" s="86" t="s">
        <v>909</v>
      </c>
      <c r="N15" s="86" t="s">
        <v>2180</v>
      </c>
      <c r="O15" s="86" t="s">
        <v>2167</v>
      </c>
      <c r="P15" s="86" t="s">
        <v>1250</v>
      </c>
      <c r="Q15" s="88">
        <v>0</v>
      </c>
      <c r="R15" s="87"/>
      <c r="S15" s="86" t="s">
        <v>747</v>
      </c>
      <c r="T15" s="103" t="s">
        <v>937</v>
      </c>
      <c r="U15" s="86" t="s">
        <v>938</v>
      </c>
      <c r="V15" s="86" t="s">
        <v>749</v>
      </c>
      <c r="W15" s="88" t="s">
        <v>907</v>
      </c>
      <c r="X15" s="86">
        <v>60</v>
      </c>
      <c r="Y15" s="157" t="s">
        <v>936</v>
      </c>
      <c r="Z15" s="86" t="s">
        <v>769</v>
      </c>
    </row>
    <row r="16" spans="1:26" hidden="1" outlineLevel="2" x14ac:dyDescent="0.3">
      <c r="A16" s="156" t="s">
        <v>417</v>
      </c>
      <c r="B16" s="81" t="s">
        <v>426</v>
      </c>
      <c r="C16" s="82" t="s">
        <v>427</v>
      </c>
      <c r="D16" s="86"/>
      <c r="E16" s="88">
        <v>246</v>
      </c>
      <c r="F16" s="87" t="s">
        <v>903</v>
      </c>
      <c r="G16" s="86">
        <v>1</v>
      </c>
      <c r="H16" s="170"/>
      <c r="I16" s="136" t="s">
        <v>1755</v>
      </c>
      <c r="J16" s="88" t="s">
        <v>426</v>
      </c>
      <c r="K16" s="87" t="s">
        <v>935</v>
      </c>
      <c r="L16" s="86" t="s">
        <v>751</v>
      </c>
      <c r="M16" s="86" t="s">
        <v>909</v>
      </c>
      <c r="N16" s="86" t="s">
        <v>2166</v>
      </c>
      <c r="O16" s="86" t="s">
        <v>2167</v>
      </c>
      <c r="P16" s="86" t="s">
        <v>1250</v>
      </c>
      <c r="Q16" s="88">
        <v>0</v>
      </c>
      <c r="R16" s="87"/>
      <c r="S16" s="86" t="s">
        <v>761</v>
      </c>
      <c r="T16" s="103"/>
      <c r="U16" s="86"/>
      <c r="V16" s="86" t="s">
        <v>749</v>
      </c>
      <c r="W16" s="88" t="s">
        <v>907</v>
      </c>
      <c r="X16" s="86">
        <v>60</v>
      </c>
      <c r="Y16" s="157" t="s">
        <v>935</v>
      </c>
      <c r="Z16" s="86" t="s">
        <v>769</v>
      </c>
    </row>
    <row r="17" spans="1:26" hidden="1" outlineLevel="2" x14ac:dyDescent="0.3">
      <c r="A17" s="156" t="s">
        <v>417</v>
      </c>
      <c r="B17" s="81" t="s">
        <v>428</v>
      </c>
      <c r="C17" s="82" t="s">
        <v>429</v>
      </c>
      <c r="D17" s="86"/>
      <c r="E17" s="88">
        <v>236</v>
      </c>
      <c r="F17" s="87" t="s">
        <v>903</v>
      </c>
      <c r="G17" s="86">
        <v>1</v>
      </c>
      <c r="H17" s="86" t="s">
        <v>942</v>
      </c>
      <c r="I17" s="86"/>
      <c r="J17" s="88" t="s">
        <v>428</v>
      </c>
      <c r="K17" s="87" t="s">
        <v>945</v>
      </c>
      <c r="L17" s="86" t="s">
        <v>751</v>
      </c>
      <c r="M17" s="86" t="s">
        <v>909</v>
      </c>
      <c r="N17" s="86" t="s">
        <v>2180</v>
      </c>
      <c r="O17" s="86" t="s">
        <v>2183</v>
      </c>
      <c r="P17" s="86" t="s">
        <v>1250</v>
      </c>
      <c r="Q17" s="88">
        <v>0</v>
      </c>
      <c r="R17" s="87"/>
      <c r="S17" s="86" t="s">
        <v>747</v>
      </c>
      <c r="T17" s="103" t="s">
        <v>944</v>
      </c>
      <c r="U17" s="86" t="s">
        <v>943</v>
      </c>
      <c r="V17" s="86" t="s">
        <v>749</v>
      </c>
      <c r="W17" s="88" t="s">
        <v>907</v>
      </c>
      <c r="X17" s="86">
        <v>60</v>
      </c>
      <c r="Y17" s="157" t="s">
        <v>945</v>
      </c>
      <c r="Z17" s="86" t="s">
        <v>769</v>
      </c>
    </row>
    <row r="18" spans="1:26" hidden="1" outlineLevel="2" x14ac:dyDescent="0.3">
      <c r="A18" s="156" t="s">
        <v>431</v>
      </c>
      <c r="B18" s="81" t="s">
        <v>430</v>
      </c>
      <c r="C18" s="82" t="s">
        <v>432</v>
      </c>
      <c r="D18" s="86"/>
      <c r="E18" s="88">
        <v>247</v>
      </c>
      <c r="F18" s="87" t="s">
        <v>903</v>
      </c>
      <c r="G18" s="86">
        <v>1</v>
      </c>
      <c r="H18" s="86" t="s">
        <v>753</v>
      </c>
      <c r="I18" s="136" t="s">
        <v>1754</v>
      </c>
      <c r="J18" s="88" t="s">
        <v>430</v>
      </c>
      <c r="K18" s="87" t="s">
        <v>912</v>
      </c>
      <c r="L18" s="86" t="s">
        <v>751</v>
      </c>
      <c r="M18" s="86" t="s">
        <v>909</v>
      </c>
      <c r="N18" s="86" t="s">
        <v>2180</v>
      </c>
      <c r="O18" s="86" t="s">
        <v>2167</v>
      </c>
      <c r="P18" s="86"/>
      <c r="Q18" s="88"/>
      <c r="R18" s="87"/>
      <c r="S18" s="86" t="s">
        <v>910</v>
      </c>
      <c r="T18" s="103" t="s">
        <v>911</v>
      </c>
      <c r="U18" s="86"/>
      <c r="V18" s="86" t="s">
        <v>749</v>
      </c>
      <c r="W18" s="88" t="s">
        <v>907</v>
      </c>
      <c r="X18" s="86">
        <v>60</v>
      </c>
      <c r="Y18" s="157" t="s">
        <v>912</v>
      </c>
      <c r="Z18" s="86" t="s">
        <v>769</v>
      </c>
    </row>
    <row r="19" spans="1:26" hidden="1" outlineLevel="2" x14ac:dyDescent="0.3">
      <c r="A19" s="156" t="s">
        <v>431</v>
      </c>
      <c r="B19" s="81" t="s">
        <v>433</v>
      </c>
      <c r="C19" s="82" t="s">
        <v>434</v>
      </c>
      <c r="D19" s="86"/>
      <c r="E19" s="88"/>
      <c r="F19" s="87" t="s">
        <v>903</v>
      </c>
      <c r="G19" s="86">
        <v>1</v>
      </c>
      <c r="H19" s="86" t="s">
        <v>791</v>
      </c>
      <c r="I19" s="86"/>
      <c r="J19" s="88" t="s">
        <v>433</v>
      </c>
      <c r="K19" s="87"/>
      <c r="L19" s="86" t="s">
        <v>751</v>
      </c>
      <c r="M19" s="86" t="s">
        <v>909</v>
      </c>
      <c r="N19" s="86" t="s">
        <v>2180</v>
      </c>
      <c r="O19" s="86" t="s">
        <v>2167</v>
      </c>
      <c r="P19" s="86"/>
      <c r="Q19" s="88"/>
      <c r="R19" s="87"/>
      <c r="S19" s="86" t="s">
        <v>747</v>
      </c>
      <c r="T19" s="103" t="s">
        <v>947</v>
      </c>
      <c r="U19" s="86" t="s">
        <v>946</v>
      </c>
      <c r="V19" s="86" t="s">
        <v>749</v>
      </c>
      <c r="W19" s="88" t="s">
        <v>907</v>
      </c>
      <c r="X19" s="86">
        <v>60</v>
      </c>
      <c r="Y19" s="157" t="s">
        <v>948</v>
      </c>
      <c r="Z19" s="86" t="s">
        <v>769</v>
      </c>
    </row>
    <row r="20" spans="1:26" hidden="1" outlineLevel="2" x14ac:dyDescent="0.3">
      <c r="A20" s="156" t="s">
        <v>436</v>
      </c>
      <c r="B20" s="81" t="s">
        <v>435</v>
      </c>
      <c r="C20" s="82" t="s">
        <v>437</v>
      </c>
      <c r="D20" s="86"/>
      <c r="E20" s="88">
        <v>248</v>
      </c>
      <c r="F20" s="87" t="s">
        <v>903</v>
      </c>
      <c r="G20" s="86">
        <v>1</v>
      </c>
      <c r="H20" s="86" t="s">
        <v>753</v>
      </c>
      <c r="I20" s="136" t="s">
        <v>1756</v>
      </c>
      <c r="J20" s="88" t="s">
        <v>435</v>
      </c>
      <c r="K20" s="87" t="s">
        <v>914</v>
      </c>
      <c r="L20" s="86" t="s">
        <v>751</v>
      </c>
      <c r="M20" s="86" t="s">
        <v>909</v>
      </c>
      <c r="N20" s="86" t="s">
        <v>2180</v>
      </c>
      <c r="O20" s="86" t="s">
        <v>2167</v>
      </c>
      <c r="P20" s="86" t="s">
        <v>1250</v>
      </c>
      <c r="Q20" s="88">
        <v>0</v>
      </c>
      <c r="R20" s="87"/>
      <c r="S20" s="86" t="s">
        <v>910</v>
      </c>
      <c r="T20" s="103" t="s">
        <v>913</v>
      </c>
      <c r="U20" s="86"/>
      <c r="V20" s="86" t="s">
        <v>749</v>
      </c>
      <c r="W20" s="88" t="s">
        <v>907</v>
      </c>
      <c r="X20" s="86">
        <v>60</v>
      </c>
      <c r="Y20" s="157" t="s">
        <v>914</v>
      </c>
      <c r="Z20" s="86" t="s">
        <v>769</v>
      </c>
    </row>
    <row r="21" spans="1:26" hidden="1" outlineLevel="2" x14ac:dyDescent="0.3">
      <c r="A21" s="156" t="s">
        <v>436</v>
      </c>
      <c r="B21" s="81" t="s">
        <v>438</v>
      </c>
      <c r="C21" s="82" t="s">
        <v>439</v>
      </c>
      <c r="D21" s="86"/>
      <c r="E21" s="84" t="s">
        <v>1757</v>
      </c>
      <c r="F21" s="87" t="s">
        <v>903</v>
      </c>
      <c r="G21" s="86">
        <v>1</v>
      </c>
      <c r="H21" s="86" t="s">
        <v>804</v>
      </c>
      <c r="I21" s="86"/>
      <c r="J21" s="88" t="s">
        <v>438</v>
      </c>
      <c r="K21" s="87"/>
      <c r="L21" s="86" t="s">
        <v>751</v>
      </c>
      <c r="M21" s="86" t="s">
        <v>909</v>
      </c>
      <c r="N21" s="86" t="s">
        <v>2180</v>
      </c>
      <c r="O21" s="86" t="s">
        <v>2181</v>
      </c>
      <c r="P21" s="86"/>
      <c r="Q21" s="88"/>
      <c r="R21" s="87"/>
      <c r="S21" s="86" t="s">
        <v>747</v>
      </c>
      <c r="T21" s="103" t="s">
        <v>950</v>
      </c>
      <c r="U21" s="86" t="s">
        <v>949</v>
      </c>
      <c r="V21" s="86" t="s">
        <v>749</v>
      </c>
      <c r="W21" s="88" t="s">
        <v>907</v>
      </c>
      <c r="X21" s="86">
        <v>60</v>
      </c>
      <c r="Y21" s="157" t="s">
        <v>951</v>
      </c>
      <c r="Z21" s="86" t="s">
        <v>769</v>
      </c>
    </row>
    <row r="22" spans="1:26" hidden="1" outlineLevel="2" x14ac:dyDescent="0.3">
      <c r="A22" s="164" t="s">
        <v>441</v>
      </c>
      <c r="B22" s="161" t="s">
        <v>440</v>
      </c>
      <c r="C22" s="162" t="s">
        <v>442</v>
      </c>
      <c r="D22" s="142"/>
      <c r="E22" s="143">
        <v>249</v>
      </c>
      <c r="F22" s="144" t="s">
        <v>903</v>
      </c>
      <c r="G22" s="142">
        <v>1</v>
      </c>
      <c r="H22" s="142" t="s">
        <v>753</v>
      </c>
      <c r="I22" s="153" t="s">
        <v>1754</v>
      </c>
      <c r="J22" s="145" t="s">
        <v>440</v>
      </c>
      <c r="K22" s="144" t="s">
        <v>917</v>
      </c>
      <c r="L22" s="142" t="s">
        <v>751</v>
      </c>
      <c r="M22" s="142" t="s">
        <v>909</v>
      </c>
      <c r="N22" s="142" t="s">
        <v>2180</v>
      </c>
      <c r="O22" s="142" t="s">
        <v>2167</v>
      </c>
      <c r="P22" s="142"/>
      <c r="Q22" s="145"/>
      <c r="R22" s="144" t="s">
        <v>2160</v>
      </c>
      <c r="S22" s="142" t="s">
        <v>2185</v>
      </c>
      <c r="T22" s="147" t="s">
        <v>916</v>
      </c>
      <c r="U22" s="142" t="s">
        <v>915</v>
      </c>
      <c r="V22" s="142" t="s">
        <v>858</v>
      </c>
      <c r="W22" s="145" t="s">
        <v>907</v>
      </c>
      <c r="X22" s="142">
        <v>25</v>
      </c>
      <c r="Y22" s="146" t="s">
        <v>917</v>
      </c>
      <c r="Z22" s="142" t="s">
        <v>769</v>
      </c>
    </row>
    <row r="23" spans="1:26" hidden="1" outlineLevel="2" x14ac:dyDescent="0.3">
      <c r="A23" s="156" t="s">
        <v>441</v>
      </c>
      <c r="B23" s="81" t="s">
        <v>443</v>
      </c>
      <c r="C23" s="82" t="s">
        <v>444</v>
      </c>
      <c r="D23" s="86"/>
      <c r="E23" s="84" t="s">
        <v>1757</v>
      </c>
      <c r="F23" s="87" t="s">
        <v>903</v>
      </c>
      <c r="G23" s="86">
        <v>1</v>
      </c>
      <c r="H23" s="86" t="s">
        <v>918</v>
      </c>
      <c r="I23" s="86"/>
      <c r="J23" s="88" t="s">
        <v>443</v>
      </c>
      <c r="K23" s="87"/>
      <c r="L23" s="86" t="s">
        <v>751</v>
      </c>
      <c r="M23" s="86" t="s">
        <v>909</v>
      </c>
      <c r="N23" s="86" t="s">
        <v>2182</v>
      </c>
      <c r="O23" s="86" t="s">
        <v>2167</v>
      </c>
      <c r="P23" s="86"/>
      <c r="Q23" s="88"/>
      <c r="R23" s="87"/>
      <c r="S23" s="86" t="s">
        <v>805</v>
      </c>
      <c r="T23" s="103" t="s">
        <v>920</v>
      </c>
      <c r="U23" s="86" t="s">
        <v>919</v>
      </c>
      <c r="V23" s="86" t="s">
        <v>858</v>
      </c>
      <c r="W23" s="88" t="s">
        <v>907</v>
      </c>
      <c r="X23" s="86">
        <v>25</v>
      </c>
      <c r="Y23" s="157" t="s">
        <v>921</v>
      </c>
      <c r="Z23" s="86" t="s">
        <v>769</v>
      </c>
    </row>
    <row r="24" spans="1:26" hidden="1" outlineLevel="2" x14ac:dyDescent="0.3">
      <c r="A24" s="164" t="s">
        <v>446</v>
      </c>
      <c r="B24" s="161" t="s">
        <v>445</v>
      </c>
      <c r="C24" s="162" t="s">
        <v>447</v>
      </c>
      <c r="D24" s="142"/>
      <c r="E24" s="143">
        <v>233</v>
      </c>
      <c r="F24" s="144" t="s">
        <v>903</v>
      </c>
      <c r="G24" s="142">
        <v>1</v>
      </c>
      <c r="H24" s="142" t="s">
        <v>927</v>
      </c>
      <c r="I24" s="142"/>
      <c r="J24" s="145" t="s">
        <v>445</v>
      </c>
      <c r="K24" s="144" t="s">
        <v>930</v>
      </c>
      <c r="L24" s="142" t="s">
        <v>751</v>
      </c>
      <c r="M24" s="142" t="s">
        <v>909</v>
      </c>
      <c r="N24" s="142" t="s">
        <v>2182</v>
      </c>
      <c r="O24" s="142" t="s">
        <v>2167</v>
      </c>
      <c r="P24" s="142"/>
      <c r="Q24" s="145"/>
      <c r="R24" s="144"/>
      <c r="S24" s="142" t="s">
        <v>747</v>
      </c>
      <c r="T24" s="147" t="s">
        <v>929</v>
      </c>
      <c r="U24" s="142" t="s">
        <v>928</v>
      </c>
      <c r="V24" s="142" t="s">
        <v>749</v>
      </c>
      <c r="W24" s="145" t="s">
        <v>907</v>
      </c>
      <c r="X24" s="142">
        <v>60</v>
      </c>
      <c r="Y24" s="146" t="s">
        <v>930</v>
      </c>
      <c r="Z24" s="142" t="s">
        <v>769</v>
      </c>
    </row>
    <row r="25" spans="1:26" hidden="1" outlineLevel="2" x14ac:dyDescent="0.3">
      <c r="A25" s="164" t="s">
        <v>446</v>
      </c>
      <c r="B25" s="161" t="s">
        <v>448</v>
      </c>
      <c r="C25" s="162" t="s">
        <v>449</v>
      </c>
      <c r="D25" s="142"/>
      <c r="E25" s="143">
        <v>234</v>
      </c>
      <c r="F25" s="144" t="s">
        <v>903</v>
      </c>
      <c r="G25" s="142">
        <v>1</v>
      </c>
      <c r="H25" s="142" t="s">
        <v>931</v>
      </c>
      <c r="I25" s="142"/>
      <c r="J25" s="145" t="s">
        <v>448</v>
      </c>
      <c r="K25" s="144" t="s">
        <v>934</v>
      </c>
      <c r="L25" s="142" t="s">
        <v>751</v>
      </c>
      <c r="M25" s="142" t="s">
        <v>909</v>
      </c>
      <c r="N25" s="142" t="s">
        <v>2180</v>
      </c>
      <c r="O25" s="142" t="s">
        <v>2181</v>
      </c>
      <c r="P25" s="142"/>
      <c r="Q25" s="145"/>
      <c r="R25" s="144"/>
      <c r="S25" s="142" t="s">
        <v>747</v>
      </c>
      <c r="T25" s="147" t="s">
        <v>933</v>
      </c>
      <c r="U25" s="142" t="s">
        <v>932</v>
      </c>
      <c r="V25" s="142" t="s">
        <v>749</v>
      </c>
      <c r="W25" s="145" t="s">
        <v>907</v>
      </c>
      <c r="X25" s="142">
        <v>60</v>
      </c>
      <c r="Y25" s="146"/>
      <c r="Z25" s="142" t="s">
        <v>769</v>
      </c>
    </row>
    <row r="26" spans="1:26" outlineLevel="1" collapsed="1" x14ac:dyDescent="0.3">
      <c r="A26" s="164"/>
      <c r="B26" s="161"/>
      <c r="C26" s="162"/>
      <c r="D26" s="142"/>
      <c r="E26" s="143"/>
      <c r="F26" s="273" t="s">
        <v>2491</v>
      </c>
      <c r="G26" s="142">
        <f>SUBTOTAL(9,G11:G25)</f>
        <v>15</v>
      </c>
      <c r="H26" s="142"/>
      <c r="I26" s="142"/>
      <c r="J26" s="145"/>
      <c r="K26" s="144"/>
      <c r="L26" s="142"/>
      <c r="M26" s="142"/>
      <c r="N26" s="142"/>
      <c r="O26" s="142"/>
      <c r="P26" s="142"/>
      <c r="Q26" s="145"/>
      <c r="R26" s="144"/>
      <c r="S26" s="142"/>
      <c r="T26" s="147"/>
      <c r="U26" s="142"/>
      <c r="V26" s="142"/>
      <c r="W26" s="145"/>
      <c r="X26" s="142"/>
      <c r="Y26" s="146"/>
      <c r="Z26" s="142"/>
    </row>
    <row r="27" spans="1:26" hidden="1" outlineLevel="2" x14ac:dyDescent="0.3">
      <c r="A27" s="172" t="s">
        <v>451</v>
      </c>
      <c r="B27" s="73" t="s">
        <v>450</v>
      </c>
      <c r="C27" s="74" t="s">
        <v>452</v>
      </c>
      <c r="D27" s="17"/>
      <c r="E27" s="43">
        <v>101</v>
      </c>
      <c r="F27" s="21" t="s">
        <v>1758</v>
      </c>
      <c r="G27" s="17">
        <v>1</v>
      </c>
      <c r="H27" s="17"/>
      <c r="I27" s="17" t="s">
        <v>1429</v>
      </c>
      <c r="J27" s="24"/>
      <c r="K27" s="71" t="s">
        <v>1759</v>
      </c>
      <c r="L27" s="77" t="s">
        <v>751</v>
      </c>
      <c r="M27" s="77" t="s">
        <v>1190</v>
      </c>
      <c r="N27" s="75" t="s">
        <v>1946</v>
      </c>
      <c r="O27" s="17"/>
      <c r="P27" s="17" t="s">
        <v>1250</v>
      </c>
      <c r="Q27" s="24" t="s">
        <v>1251</v>
      </c>
      <c r="R27" s="71" t="s">
        <v>1276</v>
      </c>
      <c r="S27" s="77" t="s">
        <v>1959</v>
      </c>
      <c r="T27" s="92" t="s">
        <v>2179</v>
      </c>
      <c r="U27" s="77" t="s">
        <v>2178</v>
      </c>
      <c r="V27" s="40"/>
      <c r="W27" s="43"/>
    </row>
    <row r="28" spans="1:26" hidden="1" outlineLevel="2" x14ac:dyDescent="0.3">
      <c r="A28" s="172" t="s">
        <v>451</v>
      </c>
      <c r="B28" s="73" t="s">
        <v>453</v>
      </c>
      <c r="C28" s="74" t="s">
        <v>454</v>
      </c>
      <c r="D28" s="17"/>
      <c r="E28" s="43">
        <v>102</v>
      </c>
      <c r="F28" s="21" t="s">
        <v>1758</v>
      </c>
      <c r="G28" s="17">
        <v>1</v>
      </c>
      <c r="H28" s="17"/>
      <c r="I28" s="17" t="s">
        <v>1732</v>
      </c>
      <c r="J28" s="24"/>
      <c r="K28" s="71" t="s">
        <v>1760</v>
      </c>
      <c r="L28" s="77" t="s">
        <v>751</v>
      </c>
      <c r="M28" s="77" t="s">
        <v>1190</v>
      </c>
      <c r="N28" s="75" t="s">
        <v>1946</v>
      </c>
      <c r="O28" s="75"/>
      <c r="P28" s="17" t="s">
        <v>1250</v>
      </c>
      <c r="Q28" s="24" t="s">
        <v>1251</v>
      </c>
      <c r="R28" s="71" t="s">
        <v>1276</v>
      </c>
      <c r="S28" s="77" t="s">
        <v>1959</v>
      </c>
      <c r="T28" s="92" t="s">
        <v>2177</v>
      </c>
      <c r="U28" s="75" t="s">
        <v>2176</v>
      </c>
      <c r="V28" s="40"/>
      <c r="W28" s="43"/>
    </row>
    <row r="29" spans="1:26" hidden="1" outlineLevel="2" x14ac:dyDescent="0.3">
      <c r="A29" s="172" t="s">
        <v>451</v>
      </c>
      <c r="B29" s="73" t="s">
        <v>457</v>
      </c>
      <c r="C29" s="74" t="s">
        <v>458</v>
      </c>
      <c r="D29" s="17"/>
      <c r="E29" s="43">
        <v>99</v>
      </c>
      <c r="F29" s="21" t="s">
        <v>1758</v>
      </c>
      <c r="G29" s="17">
        <v>1</v>
      </c>
      <c r="H29" s="40"/>
      <c r="I29" s="17" t="s">
        <v>1761</v>
      </c>
      <c r="J29" s="24"/>
      <c r="K29" s="71" t="s">
        <v>1762</v>
      </c>
      <c r="L29" s="77" t="s">
        <v>751</v>
      </c>
      <c r="M29" s="75" t="s">
        <v>1190</v>
      </c>
      <c r="N29" s="75" t="s">
        <v>1946</v>
      </c>
      <c r="O29" s="75"/>
      <c r="P29" s="17" t="s">
        <v>1250</v>
      </c>
      <c r="Q29" s="24" t="s">
        <v>1251</v>
      </c>
      <c r="R29" s="71" t="s">
        <v>1276</v>
      </c>
      <c r="S29" s="77" t="s">
        <v>1959</v>
      </c>
      <c r="T29" s="123" t="s">
        <v>2175</v>
      </c>
      <c r="U29" s="173" t="s">
        <v>2174</v>
      </c>
      <c r="V29" s="40"/>
      <c r="W29" s="43"/>
    </row>
    <row r="30" spans="1:26" hidden="1" outlineLevel="2" x14ac:dyDescent="0.3">
      <c r="A30" s="156" t="s">
        <v>460</v>
      </c>
      <c r="B30" s="81" t="s">
        <v>459</v>
      </c>
      <c r="C30" s="82" t="s">
        <v>461</v>
      </c>
      <c r="D30" s="86"/>
      <c r="E30" s="84"/>
      <c r="F30" s="87" t="s">
        <v>1758</v>
      </c>
      <c r="G30" s="86">
        <v>1</v>
      </c>
      <c r="H30" s="86"/>
      <c r="I30" s="86" t="s">
        <v>1763</v>
      </c>
      <c r="J30" s="88"/>
      <c r="K30" s="87" t="s">
        <v>1764</v>
      </c>
      <c r="L30" s="86"/>
      <c r="M30" s="86"/>
      <c r="N30" s="86"/>
      <c r="O30" s="86"/>
      <c r="P30" s="86" t="s">
        <v>1250</v>
      </c>
      <c r="Q30" s="88" t="s">
        <v>1251</v>
      </c>
      <c r="R30" s="85"/>
      <c r="S30" s="83"/>
      <c r="T30" s="89"/>
      <c r="U30" s="83"/>
      <c r="V30" s="83"/>
      <c r="W30" s="84"/>
    </row>
    <row r="31" spans="1:26" hidden="1" outlineLevel="2" x14ac:dyDescent="0.3">
      <c r="A31" s="172" t="s">
        <v>468</v>
      </c>
      <c r="B31" s="73" t="s">
        <v>472</v>
      </c>
      <c r="C31" s="74" t="s">
        <v>473</v>
      </c>
      <c r="D31" s="17"/>
      <c r="E31" s="43">
        <v>48</v>
      </c>
      <c r="F31" s="21" t="s">
        <v>1758</v>
      </c>
      <c r="G31" s="17">
        <v>1</v>
      </c>
      <c r="H31" s="17"/>
      <c r="I31" s="17" t="s">
        <v>1523</v>
      </c>
      <c r="J31" s="24"/>
      <c r="K31" s="71" t="s">
        <v>1765</v>
      </c>
      <c r="L31" s="77" t="s">
        <v>751</v>
      </c>
      <c r="M31" s="77" t="s">
        <v>1190</v>
      </c>
      <c r="N31" s="77" t="s">
        <v>1946</v>
      </c>
      <c r="O31" s="77" t="s">
        <v>1946</v>
      </c>
      <c r="P31" s="17" t="s">
        <v>1250</v>
      </c>
      <c r="Q31" s="24" t="s">
        <v>1251</v>
      </c>
      <c r="R31" s="71" t="s">
        <v>1276</v>
      </c>
      <c r="S31" s="77" t="s">
        <v>2163</v>
      </c>
      <c r="T31" s="79" t="s">
        <v>2169</v>
      </c>
      <c r="U31" s="77" t="s">
        <v>2168</v>
      </c>
      <c r="V31" s="17"/>
      <c r="W31" s="24"/>
    </row>
    <row r="32" spans="1:26" hidden="1" outlineLevel="2" x14ac:dyDescent="0.3">
      <c r="A32" s="156" t="s">
        <v>490</v>
      </c>
      <c r="B32" s="81" t="s">
        <v>489</v>
      </c>
      <c r="C32" s="82" t="s">
        <v>491</v>
      </c>
      <c r="D32" s="86"/>
      <c r="E32" s="84">
        <v>242</v>
      </c>
      <c r="F32" s="87" t="s">
        <v>1758</v>
      </c>
      <c r="G32" s="86">
        <v>1</v>
      </c>
      <c r="H32" s="83"/>
      <c r="I32" s="83"/>
      <c r="J32" s="88"/>
      <c r="K32" s="87" t="s">
        <v>1766</v>
      </c>
      <c r="L32" s="83"/>
      <c r="M32" s="83"/>
      <c r="N32" s="83"/>
      <c r="O32" s="83"/>
      <c r="P32" s="86" t="s">
        <v>1250</v>
      </c>
      <c r="Q32" s="88">
        <v>0</v>
      </c>
      <c r="R32" s="85"/>
      <c r="S32" s="83"/>
      <c r="T32" s="89"/>
      <c r="U32" s="83"/>
      <c r="V32" s="83"/>
      <c r="W32" s="84"/>
    </row>
    <row r="33" spans="1:26" hidden="1" outlineLevel="2" x14ac:dyDescent="0.3">
      <c r="A33" s="172" t="s">
        <v>495</v>
      </c>
      <c r="B33" s="73" t="s">
        <v>494</v>
      </c>
      <c r="C33" s="74" t="s">
        <v>496</v>
      </c>
      <c r="D33" s="17"/>
      <c r="E33" s="43">
        <v>305</v>
      </c>
      <c r="F33" s="21" t="s">
        <v>1758</v>
      </c>
      <c r="G33" s="17">
        <v>1</v>
      </c>
      <c r="H33" s="40"/>
      <c r="I33" s="17" t="s">
        <v>1518</v>
      </c>
      <c r="J33" s="24"/>
      <c r="K33" s="71" t="s">
        <v>1767</v>
      </c>
      <c r="L33" s="77" t="s">
        <v>751</v>
      </c>
      <c r="M33" s="75" t="s">
        <v>1190</v>
      </c>
      <c r="N33" s="75" t="s">
        <v>1946</v>
      </c>
      <c r="O33" s="75" t="s">
        <v>1946</v>
      </c>
      <c r="P33" s="17" t="s">
        <v>1250</v>
      </c>
      <c r="Q33" s="24">
        <v>0</v>
      </c>
      <c r="R33" s="71" t="s">
        <v>1276</v>
      </c>
      <c r="S33" s="77" t="s">
        <v>2163</v>
      </c>
      <c r="T33" s="92" t="s">
        <v>2171</v>
      </c>
      <c r="U33" s="77" t="s">
        <v>2170</v>
      </c>
      <c r="V33" s="40"/>
      <c r="W33" s="43"/>
    </row>
    <row r="34" spans="1:26" hidden="1" outlineLevel="2" x14ac:dyDescent="0.3">
      <c r="A34" s="172" t="s">
        <v>495</v>
      </c>
      <c r="B34" s="73" t="s">
        <v>497</v>
      </c>
      <c r="C34" s="74" t="s">
        <v>498</v>
      </c>
      <c r="D34" s="17"/>
      <c r="E34" s="43" t="s">
        <v>1768</v>
      </c>
      <c r="F34" s="21" t="s">
        <v>1758</v>
      </c>
      <c r="G34" s="17">
        <v>1</v>
      </c>
      <c r="H34" s="40"/>
      <c r="I34" s="17" t="s">
        <v>1331</v>
      </c>
      <c r="J34" s="24"/>
      <c r="K34" s="71" t="s">
        <v>1769</v>
      </c>
      <c r="L34" s="77" t="s">
        <v>751</v>
      </c>
      <c r="M34" s="75" t="s">
        <v>1190</v>
      </c>
      <c r="N34" s="75" t="s">
        <v>1946</v>
      </c>
      <c r="O34" s="75" t="s">
        <v>1946</v>
      </c>
      <c r="P34" s="17" t="s">
        <v>1250</v>
      </c>
      <c r="Q34" s="24">
        <v>0</v>
      </c>
      <c r="R34" s="71" t="s">
        <v>1276</v>
      </c>
      <c r="S34" s="77" t="s">
        <v>2163</v>
      </c>
      <c r="T34" s="92" t="s">
        <v>2173</v>
      </c>
      <c r="U34" s="77" t="s">
        <v>2172</v>
      </c>
      <c r="V34" s="40"/>
      <c r="W34" s="43"/>
    </row>
    <row r="35" spans="1:26" outlineLevel="1" collapsed="1" x14ac:dyDescent="0.3">
      <c r="A35" s="172"/>
      <c r="B35" s="73"/>
      <c r="C35" s="74"/>
      <c r="D35" s="17"/>
      <c r="E35" s="43"/>
      <c r="F35" s="270" t="s">
        <v>2494</v>
      </c>
      <c r="G35" s="17">
        <f>SUBTOTAL(9,G27:G34)</f>
        <v>8</v>
      </c>
      <c r="H35" s="40"/>
      <c r="I35" s="17"/>
      <c r="J35" s="24"/>
      <c r="K35" s="71"/>
      <c r="L35" s="77"/>
      <c r="M35" s="75"/>
      <c r="N35" s="75"/>
      <c r="O35" s="75"/>
      <c r="P35" s="17"/>
      <c r="Q35" s="24"/>
      <c r="R35" s="71"/>
      <c r="S35" s="77"/>
      <c r="T35" s="92"/>
      <c r="U35" s="77"/>
      <c r="V35" s="40"/>
      <c r="W35" s="43"/>
    </row>
    <row r="36" spans="1:26" s="7" customFormat="1" hidden="1" outlineLevel="2" x14ac:dyDescent="0.3">
      <c r="A36" s="330" t="s">
        <v>406</v>
      </c>
      <c r="B36" s="331" t="s">
        <v>405</v>
      </c>
      <c r="C36" s="332" t="s">
        <v>2517</v>
      </c>
      <c r="D36" s="93"/>
      <c r="E36" s="90">
        <v>260</v>
      </c>
      <c r="F36" s="334" t="s">
        <v>825</v>
      </c>
      <c r="G36" s="335">
        <v>1</v>
      </c>
      <c r="H36" s="335" t="s">
        <v>826</v>
      </c>
      <c r="I36" s="93" t="s">
        <v>1752</v>
      </c>
      <c r="J36" s="336" t="s">
        <v>405</v>
      </c>
      <c r="K36" s="334" t="s">
        <v>2518</v>
      </c>
      <c r="L36" s="335" t="s">
        <v>764</v>
      </c>
      <c r="M36" s="335" t="s">
        <v>765</v>
      </c>
      <c r="N36" s="335" t="s">
        <v>2180</v>
      </c>
      <c r="O36" s="335" t="s">
        <v>2167</v>
      </c>
      <c r="P36" s="93" t="s">
        <v>1250</v>
      </c>
      <c r="Q36" s="333" t="s">
        <v>1251</v>
      </c>
      <c r="R36" s="334"/>
      <c r="S36" s="335" t="s">
        <v>747</v>
      </c>
      <c r="T36" s="337" t="s">
        <v>828</v>
      </c>
      <c r="U36" s="335" t="s">
        <v>827</v>
      </c>
      <c r="V36" s="335" t="s">
        <v>749</v>
      </c>
      <c r="W36" s="336" t="s">
        <v>800</v>
      </c>
      <c r="X36" s="335">
        <v>60</v>
      </c>
      <c r="Y36" s="335" t="s">
        <v>829</v>
      </c>
      <c r="Z36" s="335" t="s">
        <v>746</v>
      </c>
    </row>
    <row r="37" spans="1:26" outlineLevel="1" collapsed="1" x14ac:dyDescent="0.3">
      <c r="A37" s="156"/>
      <c r="B37" s="81"/>
      <c r="C37" s="82"/>
      <c r="D37" s="86"/>
      <c r="E37" s="84"/>
      <c r="F37" s="310" t="s">
        <v>2492</v>
      </c>
      <c r="G37" s="166">
        <f>SUBTOTAL(9,G36:G36)</f>
        <v>1</v>
      </c>
      <c r="H37" s="166"/>
      <c r="I37" s="86"/>
      <c r="J37" s="167"/>
      <c r="K37" s="313"/>
      <c r="L37" s="166"/>
      <c r="M37" s="166"/>
      <c r="N37" s="166"/>
      <c r="O37" s="166"/>
      <c r="P37" s="86"/>
      <c r="Q37" s="88"/>
      <c r="R37" s="165"/>
      <c r="S37" s="166"/>
      <c r="T37" s="169"/>
      <c r="U37" s="166"/>
      <c r="V37" s="166"/>
      <c r="W37" s="167"/>
      <c r="X37" s="166"/>
      <c r="Y37" s="168"/>
      <c r="Z37" s="166"/>
    </row>
    <row r="38" spans="1:26" hidden="1" outlineLevel="2" x14ac:dyDescent="0.3">
      <c r="A38" s="164" t="s">
        <v>401</v>
      </c>
      <c r="B38" s="161" t="s">
        <v>400</v>
      </c>
      <c r="C38" s="162" t="s">
        <v>1166</v>
      </c>
      <c r="D38" s="142"/>
      <c r="E38" s="143">
        <v>262</v>
      </c>
      <c r="F38" s="144" t="s">
        <v>790</v>
      </c>
      <c r="G38" s="142">
        <v>1</v>
      </c>
      <c r="H38" s="142" t="s">
        <v>791</v>
      </c>
      <c r="I38" s="142" t="s">
        <v>1751</v>
      </c>
      <c r="J38" s="145" t="s">
        <v>400</v>
      </c>
      <c r="K38" s="144" t="s">
        <v>1753</v>
      </c>
      <c r="L38" s="142" t="s">
        <v>751</v>
      </c>
      <c r="M38" s="142" t="s">
        <v>795</v>
      </c>
      <c r="N38" s="142" t="s">
        <v>2041</v>
      </c>
      <c r="O38" s="142" t="s">
        <v>2162</v>
      </c>
      <c r="P38" s="142" t="s">
        <v>1250</v>
      </c>
      <c r="Q38" s="145">
        <v>0</v>
      </c>
      <c r="R38" s="144"/>
      <c r="S38" s="142" t="s">
        <v>747</v>
      </c>
      <c r="T38" s="147" t="s">
        <v>793</v>
      </c>
      <c r="U38" s="142" t="s">
        <v>792</v>
      </c>
      <c r="V38" s="142" t="s">
        <v>749</v>
      </c>
      <c r="W38" s="145" t="s">
        <v>748</v>
      </c>
      <c r="X38" s="142">
        <v>60</v>
      </c>
      <c r="Y38" s="146" t="s">
        <v>794</v>
      </c>
      <c r="Z38" s="142" t="s">
        <v>746</v>
      </c>
    </row>
    <row r="39" spans="1:26" outlineLevel="1" collapsed="1" x14ac:dyDescent="0.3">
      <c r="A39" s="164"/>
      <c r="B39" s="328"/>
      <c r="C39" s="162"/>
      <c r="D39" s="142"/>
      <c r="E39" s="143"/>
      <c r="F39" s="273" t="s">
        <v>2390</v>
      </c>
      <c r="G39" s="142">
        <f>SUBTOTAL(9,G38:G38)</f>
        <v>1</v>
      </c>
      <c r="H39" s="142"/>
      <c r="I39" s="142"/>
      <c r="J39" s="145"/>
      <c r="K39" s="144"/>
      <c r="L39" s="142"/>
      <c r="M39" s="142"/>
      <c r="N39" s="142"/>
      <c r="O39" s="142"/>
      <c r="P39" s="142"/>
      <c r="Q39" s="145"/>
      <c r="R39" s="144"/>
      <c r="S39" s="142"/>
      <c r="T39" s="147"/>
      <c r="U39" s="142"/>
      <c r="V39" s="142"/>
      <c r="W39" s="145"/>
      <c r="X39" s="142"/>
      <c r="Y39" s="146"/>
      <c r="Z39" s="142"/>
    </row>
    <row r="40" spans="1:26" hidden="1" outlineLevel="2" x14ac:dyDescent="0.3">
      <c r="A40" s="156" t="s">
        <v>408</v>
      </c>
      <c r="B40" s="81" t="s">
        <v>407</v>
      </c>
      <c r="C40" s="82" t="s">
        <v>1164</v>
      </c>
      <c r="D40" s="86"/>
      <c r="E40" s="84">
        <v>296</v>
      </c>
      <c r="F40" s="87" t="s">
        <v>796</v>
      </c>
      <c r="G40" s="86">
        <v>1</v>
      </c>
      <c r="H40" s="86" t="s">
        <v>797</v>
      </c>
      <c r="I40" s="86"/>
      <c r="J40" s="88" t="s">
        <v>407</v>
      </c>
      <c r="K40" s="87" t="s">
        <v>801</v>
      </c>
      <c r="L40" s="86" t="s">
        <v>751</v>
      </c>
      <c r="M40" s="86" t="s">
        <v>802</v>
      </c>
      <c r="N40" s="86" t="s">
        <v>2041</v>
      </c>
      <c r="O40" s="86" t="s">
        <v>2162</v>
      </c>
      <c r="P40" s="86" t="s">
        <v>1250</v>
      </c>
      <c r="Q40" s="88">
        <v>0</v>
      </c>
      <c r="R40" s="87"/>
      <c r="S40" s="86" t="s">
        <v>747</v>
      </c>
      <c r="T40" s="103" t="s">
        <v>799</v>
      </c>
      <c r="U40" s="86" t="s">
        <v>798</v>
      </c>
      <c r="V40" s="86" t="s">
        <v>749</v>
      </c>
      <c r="W40" s="88" t="s">
        <v>800</v>
      </c>
      <c r="X40" s="86">
        <v>60</v>
      </c>
      <c r="Y40" s="86" t="s">
        <v>801</v>
      </c>
      <c r="Z40" s="86" t="s">
        <v>746</v>
      </c>
    </row>
    <row r="41" spans="1:26" hidden="1" outlineLevel="2" x14ac:dyDescent="0.3">
      <c r="A41" s="156" t="s">
        <v>415</v>
      </c>
      <c r="B41" s="81" t="s">
        <v>414</v>
      </c>
      <c r="C41" s="82" t="s">
        <v>1165</v>
      </c>
      <c r="D41" s="86"/>
      <c r="E41" s="88"/>
      <c r="F41" s="87" t="s">
        <v>796</v>
      </c>
      <c r="G41" s="86">
        <v>1</v>
      </c>
      <c r="H41" s="86" t="s">
        <v>785</v>
      </c>
      <c r="I41" s="86"/>
      <c r="J41" s="88" t="s">
        <v>414</v>
      </c>
      <c r="K41" s="87" t="s">
        <v>753</v>
      </c>
      <c r="L41" s="86" t="s">
        <v>751</v>
      </c>
      <c r="M41" s="86" t="s">
        <v>802</v>
      </c>
      <c r="N41" s="86" t="s">
        <v>2041</v>
      </c>
      <c r="O41" s="86" t="s">
        <v>2162</v>
      </c>
      <c r="P41" s="86"/>
      <c r="Q41" s="88"/>
      <c r="R41" s="87"/>
      <c r="S41" s="86" t="s">
        <v>805</v>
      </c>
      <c r="T41" s="103" t="s">
        <v>857</v>
      </c>
      <c r="U41" s="86" t="s">
        <v>856</v>
      </c>
      <c r="V41" s="86" t="s">
        <v>858</v>
      </c>
      <c r="W41" s="88">
        <v>2.5</v>
      </c>
      <c r="X41" s="86">
        <v>60</v>
      </c>
      <c r="Y41" s="86" t="s">
        <v>859</v>
      </c>
      <c r="Z41" s="86" t="s">
        <v>746</v>
      </c>
    </row>
    <row r="42" spans="1:26" outlineLevel="1" collapsed="1" x14ac:dyDescent="0.3">
      <c r="A42" s="156"/>
      <c r="B42" s="81"/>
      <c r="C42" s="82"/>
      <c r="D42" s="86"/>
      <c r="E42" s="88"/>
      <c r="F42" s="272" t="s">
        <v>2493</v>
      </c>
      <c r="G42" s="86">
        <f>SUBTOTAL(9,G40:G41)</f>
        <v>2</v>
      </c>
      <c r="H42" s="86"/>
      <c r="I42" s="86"/>
      <c r="J42" s="88"/>
      <c r="K42" s="87"/>
      <c r="L42" s="86"/>
      <c r="M42" s="86"/>
      <c r="N42" s="86"/>
      <c r="O42" s="86"/>
      <c r="P42" s="86"/>
      <c r="Q42" s="88"/>
      <c r="R42" s="87"/>
      <c r="S42" s="86"/>
      <c r="T42" s="103"/>
      <c r="U42" s="86"/>
      <c r="V42" s="86"/>
      <c r="W42" s="88"/>
      <c r="X42" s="86"/>
      <c r="Y42" s="86"/>
      <c r="Z42" s="86"/>
    </row>
    <row r="43" spans="1:26" s="7" customFormat="1" outlineLevel="1" x14ac:dyDescent="0.3">
      <c r="A43" s="172" t="s">
        <v>403</v>
      </c>
      <c r="B43" s="73" t="s">
        <v>402</v>
      </c>
      <c r="C43" s="74" t="s">
        <v>2515</v>
      </c>
      <c r="D43" s="77"/>
      <c r="E43" s="76">
        <v>218</v>
      </c>
      <c r="F43" s="329" t="s">
        <v>2529</v>
      </c>
      <c r="G43" s="75">
        <v>1</v>
      </c>
      <c r="H43" s="75"/>
      <c r="I43" s="75"/>
      <c r="J43" s="76"/>
      <c r="K43" s="329" t="s">
        <v>2516</v>
      </c>
      <c r="L43" s="75" t="s">
        <v>751</v>
      </c>
      <c r="M43" s="75" t="s">
        <v>997</v>
      </c>
      <c r="N43" s="75" t="s">
        <v>2225</v>
      </c>
      <c r="O43" s="75" t="s">
        <v>2162</v>
      </c>
      <c r="P43" s="77"/>
      <c r="Q43" s="78"/>
      <c r="R43" s="329"/>
      <c r="S43" s="75"/>
      <c r="T43" s="92"/>
      <c r="U43" s="75"/>
      <c r="V43" s="75"/>
      <c r="W43" s="76"/>
      <c r="X43" s="75"/>
      <c r="Y43" s="77"/>
      <c r="Z43" s="77"/>
    </row>
    <row r="44" spans="1:26" s="7" customFormat="1" outlineLevel="1" x14ac:dyDescent="0.3">
      <c r="A44" s="172" t="s">
        <v>403</v>
      </c>
      <c r="B44" s="73" t="s">
        <v>404</v>
      </c>
      <c r="C44" s="74" t="s">
        <v>2513</v>
      </c>
      <c r="D44" s="77"/>
      <c r="E44" s="78">
        <v>217</v>
      </c>
      <c r="F44" s="329" t="s">
        <v>2529</v>
      </c>
      <c r="G44" s="75">
        <v>1</v>
      </c>
      <c r="H44" s="75"/>
      <c r="I44" s="75"/>
      <c r="J44" s="76"/>
      <c r="K44" s="329" t="s">
        <v>2514</v>
      </c>
      <c r="L44" s="75" t="s">
        <v>751</v>
      </c>
      <c r="M44" s="75" t="s">
        <v>997</v>
      </c>
      <c r="N44" s="75" t="s">
        <v>1946</v>
      </c>
      <c r="O44" s="75" t="s">
        <v>1946</v>
      </c>
      <c r="P44" s="75"/>
      <c r="Q44" s="76"/>
      <c r="R44" s="329"/>
      <c r="S44" s="75"/>
      <c r="T44" s="92"/>
      <c r="U44" s="75"/>
      <c r="V44" s="75"/>
      <c r="W44" s="76"/>
      <c r="X44" s="75"/>
      <c r="Y44" s="77"/>
      <c r="Z44" s="77"/>
    </row>
    <row r="45" spans="1:26" s="7" customFormat="1" outlineLevel="1" x14ac:dyDescent="0.3">
      <c r="A45" s="172" t="s">
        <v>410</v>
      </c>
      <c r="B45" s="73" t="s">
        <v>409</v>
      </c>
      <c r="C45" s="74" t="s">
        <v>2508</v>
      </c>
      <c r="D45" s="77"/>
      <c r="E45" s="78">
        <v>92</v>
      </c>
      <c r="F45" s="329" t="s">
        <v>2520</v>
      </c>
      <c r="G45" s="75">
        <v>1</v>
      </c>
      <c r="H45" s="75"/>
      <c r="I45" s="75"/>
      <c r="J45" s="76"/>
      <c r="K45" s="329" t="s">
        <v>2507</v>
      </c>
      <c r="L45" s="75" t="s">
        <v>751</v>
      </c>
      <c r="M45" s="75" t="s">
        <v>837</v>
      </c>
      <c r="N45" s="75" t="s">
        <v>1946</v>
      </c>
      <c r="O45" s="75"/>
      <c r="P45" s="75"/>
      <c r="Q45" s="76"/>
      <c r="R45" s="329"/>
      <c r="S45" s="75"/>
      <c r="T45" s="92"/>
      <c r="U45" s="75"/>
      <c r="V45" s="75"/>
      <c r="W45" s="76"/>
      <c r="X45" s="75"/>
      <c r="Y45" s="77"/>
      <c r="Z45" s="77"/>
    </row>
    <row r="46" spans="1:26" s="7" customFormat="1" ht="15.6" outlineLevel="1" x14ac:dyDescent="0.3">
      <c r="A46" s="172" t="s">
        <v>410</v>
      </c>
      <c r="B46" s="73" t="s">
        <v>411</v>
      </c>
      <c r="C46" s="74" t="s">
        <v>2509</v>
      </c>
      <c r="D46" s="77"/>
      <c r="E46" s="374">
        <v>90</v>
      </c>
      <c r="F46" s="329" t="s">
        <v>2520</v>
      </c>
      <c r="G46" s="75">
        <v>1</v>
      </c>
      <c r="H46" s="75"/>
      <c r="I46" s="75"/>
      <c r="J46" s="76"/>
      <c r="K46" s="329" t="s">
        <v>2510</v>
      </c>
      <c r="L46" s="75" t="s">
        <v>751</v>
      </c>
      <c r="M46" s="75" t="s">
        <v>837</v>
      </c>
      <c r="N46" s="75" t="s">
        <v>1946</v>
      </c>
      <c r="O46" s="75"/>
      <c r="P46" s="75"/>
      <c r="Q46" s="76"/>
      <c r="R46" s="329"/>
      <c r="S46" s="75"/>
      <c r="T46" s="92"/>
      <c r="U46" s="75"/>
      <c r="V46" s="75"/>
      <c r="W46" s="76"/>
      <c r="X46" s="75"/>
      <c r="Y46" s="77"/>
      <c r="Z46" s="77"/>
    </row>
    <row r="47" spans="1:26" s="7" customFormat="1" outlineLevel="1" x14ac:dyDescent="0.3">
      <c r="A47" s="172" t="s">
        <v>413</v>
      </c>
      <c r="B47" s="73" t="s">
        <v>412</v>
      </c>
      <c r="C47" s="74" t="s">
        <v>2511</v>
      </c>
      <c r="D47" s="77"/>
      <c r="E47" s="78">
        <v>91</v>
      </c>
      <c r="F47" s="329" t="s">
        <v>2520</v>
      </c>
      <c r="G47" s="75">
        <v>1</v>
      </c>
      <c r="H47" s="75"/>
      <c r="I47" s="75"/>
      <c r="J47" s="76"/>
      <c r="K47" s="329" t="s">
        <v>2512</v>
      </c>
      <c r="L47" s="75" t="s">
        <v>751</v>
      </c>
      <c r="M47" s="75" t="s">
        <v>2519</v>
      </c>
      <c r="N47" s="75" t="s">
        <v>1946</v>
      </c>
      <c r="O47" s="75"/>
      <c r="P47" s="75"/>
      <c r="Q47" s="76"/>
      <c r="R47" s="329"/>
      <c r="S47" s="75"/>
      <c r="T47" s="92"/>
      <c r="U47" s="75"/>
      <c r="V47" s="75"/>
      <c r="W47" s="76"/>
      <c r="X47" s="75"/>
      <c r="Y47" s="77"/>
      <c r="Z47" s="77"/>
    </row>
    <row r="48" spans="1:26" s="7" customFormat="1" outlineLevel="1" x14ac:dyDescent="0.3">
      <c r="A48" s="172" t="s">
        <v>451</v>
      </c>
      <c r="B48" s="73" t="s">
        <v>455</v>
      </c>
      <c r="C48" s="74" t="s">
        <v>456</v>
      </c>
      <c r="D48" s="77"/>
      <c r="E48" s="76">
        <v>98</v>
      </c>
      <c r="F48" s="71" t="s">
        <v>1758</v>
      </c>
      <c r="G48" s="77">
        <v>1</v>
      </c>
      <c r="H48" s="77"/>
      <c r="I48" s="77"/>
      <c r="J48" s="78"/>
      <c r="K48" s="71" t="s">
        <v>1762</v>
      </c>
      <c r="L48" s="75" t="s">
        <v>751</v>
      </c>
      <c r="M48" s="77" t="s">
        <v>1190</v>
      </c>
      <c r="N48" s="77" t="s">
        <v>1946</v>
      </c>
      <c r="O48" s="77"/>
      <c r="P48" s="77"/>
      <c r="Q48" s="78"/>
      <c r="R48" s="329"/>
      <c r="S48" s="75"/>
      <c r="T48" s="92"/>
      <c r="U48" s="77" t="s">
        <v>2174</v>
      </c>
      <c r="V48" s="75"/>
      <c r="W48" s="76"/>
      <c r="X48" s="75"/>
      <c r="Y48" s="77"/>
      <c r="Z48" s="77"/>
    </row>
    <row r="49" spans="1:26" s="238" customFormat="1" outlineLevel="1" x14ac:dyDescent="0.3">
      <c r="A49" s="365" t="s">
        <v>463</v>
      </c>
      <c r="B49" s="366" t="s">
        <v>462</v>
      </c>
      <c r="C49" s="241" t="s">
        <v>464</v>
      </c>
      <c r="D49" s="367"/>
      <c r="E49" s="368"/>
      <c r="F49" s="71"/>
      <c r="G49" s="367">
        <v>1</v>
      </c>
      <c r="H49" s="367"/>
      <c r="I49" s="367"/>
      <c r="J49" s="369"/>
      <c r="K49" s="370"/>
      <c r="L49" s="367"/>
      <c r="M49" s="367"/>
      <c r="N49" s="367"/>
      <c r="O49" s="367"/>
      <c r="P49" s="367"/>
      <c r="Q49" s="369"/>
      <c r="R49" s="371"/>
      <c r="S49" s="372"/>
      <c r="T49" s="373"/>
      <c r="U49" s="372"/>
      <c r="V49" s="372"/>
      <c r="W49" s="368"/>
      <c r="X49" s="372"/>
      <c r="Y49" s="367"/>
      <c r="Z49" s="367"/>
    </row>
    <row r="50" spans="1:26" s="238" customFormat="1" outlineLevel="1" x14ac:dyDescent="0.3">
      <c r="A50" s="365" t="s">
        <v>463</v>
      </c>
      <c r="B50" s="366" t="s">
        <v>465</v>
      </c>
      <c r="C50" s="241" t="s">
        <v>466</v>
      </c>
      <c r="D50" s="367"/>
      <c r="E50" s="368"/>
      <c r="F50" s="71"/>
      <c r="G50" s="367">
        <v>1</v>
      </c>
      <c r="H50" s="367"/>
      <c r="I50" s="367"/>
      <c r="J50" s="369"/>
      <c r="K50" s="370"/>
      <c r="L50" s="367"/>
      <c r="M50" s="367"/>
      <c r="N50" s="367"/>
      <c r="O50" s="367"/>
      <c r="P50" s="367"/>
      <c r="Q50" s="369"/>
      <c r="R50" s="371"/>
      <c r="S50" s="372"/>
      <c r="T50" s="373"/>
      <c r="U50" s="372"/>
      <c r="V50" s="372"/>
      <c r="W50" s="368"/>
      <c r="X50" s="372"/>
      <c r="Y50" s="367"/>
      <c r="Z50" s="367"/>
    </row>
    <row r="51" spans="1:26" s="238" customFormat="1" outlineLevel="1" x14ac:dyDescent="0.3">
      <c r="A51" s="365" t="s">
        <v>468</v>
      </c>
      <c r="B51" s="366" t="s">
        <v>467</v>
      </c>
      <c r="C51" s="241" t="s">
        <v>469</v>
      </c>
      <c r="D51" s="367"/>
      <c r="E51" s="368"/>
      <c r="F51" s="71"/>
      <c r="G51" s="367">
        <v>1</v>
      </c>
      <c r="H51" s="367"/>
      <c r="I51" s="372"/>
      <c r="J51" s="369"/>
      <c r="K51" s="370"/>
      <c r="L51" s="367"/>
      <c r="M51" s="367"/>
      <c r="N51" s="367"/>
      <c r="O51" s="367"/>
      <c r="P51" s="372"/>
      <c r="Q51" s="368"/>
      <c r="R51" s="371"/>
      <c r="S51" s="372"/>
      <c r="T51" s="373"/>
      <c r="U51" s="372"/>
      <c r="V51" s="372"/>
      <c r="W51" s="368"/>
      <c r="X51" s="372"/>
      <c r="Y51" s="367"/>
      <c r="Z51" s="367"/>
    </row>
    <row r="52" spans="1:26" s="238" customFormat="1" outlineLevel="1" x14ac:dyDescent="0.3">
      <c r="A52" s="365" t="s">
        <v>468</v>
      </c>
      <c r="B52" s="366" t="s">
        <v>470</v>
      </c>
      <c r="C52" s="241" t="s">
        <v>471</v>
      </c>
      <c r="D52" s="367"/>
      <c r="E52" s="368"/>
      <c r="F52" s="370"/>
      <c r="G52" s="367">
        <v>1</v>
      </c>
      <c r="H52" s="367"/>
      <c r="I52" s="372"/>
      <c r="J52" s="369"/>
      <c r="K52" s="370"/>
      <c r="L52" s="367"/>
      <c r="M52" s="367"/>
      <c r="N52" s="367"/>
      <c r="O52" s="367"/>
      <c r="P52" s="372"/>
      <c r="Q52" s="368"/>
      <c r="R52" s="371"/>
      <c r="S52" s="372"/>
      <c r="T52" s="373"/>
      <c r="U52" s="372"/>
      <c r="V52" s="372"/>
      <c r="W52" s="368"/>
      <c r="X52" s="372"/>
      <c r="Y52" s="367"/>
      <c r="Z52" s="367"/>
    </row>
    <row r="53" spans="1:26" s="238" customFormat="1" outlineLevel="1" x14ac:dyDescent="0.3">
      <c r="A53" s="365" t="s">
        <v>475</v>
      </c>
      <c r="B53" s="366" t="s">
        <v>474</v>
      </c>
      <c r="C53" s="241" t="s">
        <v>476</v>
      </c>
      <c r="D53" s="367"/>
      <c r="E53" s="368"/>
      <c r="F53" s="370"/>
      <c r="G53" s="367">
        <v>1</v>
      </c>
      <c r="H53" s="367"/>
      <c r="I53" s="372"/>
      <c r="J53" s="369"/>
      <c r="K53" s="370"/>
      <c r="L53" s="367"/>
      <c r="M53" s="367"/>
      <c r="N53" s="367"/>
      <c r="O53" s="367"/>
      <c r="P53" s="372"/>
      <c r="Q53" s="368"/>
      <c r="R53" s="371"/>
      <c r="S53" s="372"/>
      <c r="T53" s="373"/>
      <c r="U53" s="372"/>
      <c r="V53" s="372"/>
      <c r="W53" s="368"/>
      <c r="X53" s="372"/>
      <c r="Y53" s="367"/>
      <c r="Z53" s="367"/>
    </row>
    <row r="54" spans="1:26" s="238" customFormat="1" outlineLevel="1" x14ac:dyDescent="0.3">
      <c r="A54" s="365" t="s">
        <v>475</v>
      </c>
      <c r="B54" s="366" t="s">
        <v>477</v>
      </c>
      <c r="C54" s="241" t="s">
        <v>478</v>
      </c>
      <c r="D54" s="367"/>
      <c r="E54" s="368"/>
      <c r="F54" s="370"/>
      <c r="G54" s="367">
        <v>1</v>
      </c>
      <c r="H54" s="367"/>
      <c r="I54" s="372"/>
      <c r="J54" s="369"/>
      <c r="K54" s="370"/>
      <c r="L54" s="367"/>
      <c r="M54" s="367"/>
      <c r="N54" s="367"/>
      <c r="O54" s="367"/>
      <c r="P54" s="372"/>
      <c r="Q54" s="368"/>
      <c r="R54" s="371"/>
      <c r="S54" s="372"/>
      <c r="T54" s="373"/>
      <c r="U54" s="372"/>
      <c r="V54" s="372"/>
      <c r="W54" s="368"/>
      <c r="X54" s="372"/>
      <c r="Y54" s="367"/>
      <c r="Z54" s="367"/>
    </row>
    <row r="55" spans="1:26" s="364" customFormat="1" outlineLevel="1" x14ac:dyDescent="0.3">
      <c r="A55" s="354" t="s">
        <v>480</v>
      </c>
      <c r="B55" s="355" t="s">
        <v>479</v>
      </c>
      <c r="C55" s="356" t="s">
        <v>481</v>
      </c>
      <c r="D55" s="357"/>
      <c r="E55" s="358">
        <v>312</v>
      </c>
      <c r="F55" s="359" t="s">
        <v>2531</v>
      </c>
      <c r="G55" s="357">
        <v>1</v>
      </c>
      <c r="H55" s="357"/>
      <c r="I55" s="360"/>
      <c r="J55" s="361"/>
      <c r="K55" s="359" t="s">
        <v>2506</v>
      </c>
      <c r="L55" s="357"/>
      <c r="M55" s="357"/>
      <c r="N55" s="357"/>
      <c r="O55" s="357"/>
      <c r="P55" s="360"/>
      <c r="Q55" s="358"/>
      <c r="R55" s="362"/>
      <c r="S55" s="360"/>
      <c r="T55" s="363"/>
      <c r="U55" s="360"/>
      <c r="V55" s="360"/>
      <c r="W55" s="358"/>
      <c r="X55" s="360"/>
      <c r="Y55" s="357"/>
      <c r="Z55" s="357"/>
    </row>
    <row r="56" spans="1:26" s="238" customFormat="1" outlineLevel="1" x14ac:dyDescent="0.3">
      <c r="A56" s="365" t="s">
        <v>480</v>
      </c>
      <c r="B56" s="366" t="s">
        <v>482</v>
      </c>
      <c r="C56" s="241" t="s">
        <v>483</v>
      </c>
      <c r="D56" s="367"/>
      <c r="E56" s="368"/>
      <c r="F56" s="71"/>
      <c r="G56" s="367">
        <v>1</v>
      </c>
      <c r="H56" s="372"/>
      <c r="I56" s="372"/>
      <c r="J56" s="369"/>
      <c r="K56" s="371"/>
      <c r="L56" s="372"/>
      <c r="M56" s="372"/>
      <c r="N56" s="372"/>
      <c r="O56" s="372"/>
      <c r="P56" s="372"/>
      <c r="Q56" s="368"/>
      <c r="R56" s="371"/>
      <c r="S56" s="372"/>
      <c r="T56" s="373"/>
      <c r="U56" s="372"/>
      <c r="V56" s="372"/>
      <c r="W56" s="368"/>
      <c r="X56" s="372"/>
      <c r="Y56" s="367"/>
      <c r="Z56" s="367"/>
    </row>
    <row r="57" spans="1:26" s="364" customFormat="1" outlineLevel="1" x14ac:dyDescent="0.3">
      <c r="A57" s="354" t="s">
        <v>485</v>
      </c>
      <c r="B57" s="355" t="s">
        <v>484</v>
      </c>
      <c r="C57" s="356" t="s">
        <v>486</v>
      </c>
      <c r="D57" s="357"/>
      <c r="E57" s="358">
        <v>313</v>
      </c>
      <c r="F57" s="359" t="s">
        <v>2531</v>
      </c>
      <c r="G57" s="357">
        <v>1</v>
      </c>
      <c r="H57" s="360"/>
      <c r="I57" s="360"/>
      <c r="J57" s="361"/>
      <c r="K57" s="362" t="s">
        <v>2505</v>
      </c>
      <c r="L57" s="360"/>
      <c r="M57" s="360"/>
      <c r="N57" s="360"/>
      <c r="O57" s="360"/>
      <c r="P57" s="360"/>
      <c r="Q57" s="358"/>
      <c r="R57" s="362"/>
      <c r="S57" s="360"/>
      <c r="T57" s="363"/>
      <c r="U57" s="360"/>
      <c r="V57" s="360"/>
      <c r="W57" s="358"/>
      <c r="X57" s="360"/>
      <c r="Y57" s="357"/>
      <c r="Z57" s="357"/>
    </row>
    <row r="58" spans="1:26" s="238" customFormat="1" outlineLevel="1" x14ac:dyDescent="0.3">
      <c r="A58" s="365" t="s">
        <v>485</v>
      </c>
      <c r="B58" s="366" t="s">
        <v>487</v>
      </c>
      <c r="C58" s="241" t="s">
        <v>488</v>
      </c>
      <c r="D58" s="367"/>
      <c r="E58" s="368"/>
      <c r="F58" s="370"/>
      <c r="G58" s="367">
        <v>1</v>
      </c>
      <c r="H58" s="372"/>
      <c r="I58" s="372"/>
      <c r="J58" s="369"/>
      <c r="K58" s="371"/>
      <c r="L58" s="372"/>
      <c r="M58" s="372"/>
      <c r="N58" s="372"/>
      <c r="O58" s="372"/>
      <c r="P58" s="372"/>
      <c r="Q58" s="368"/>
      <c r="R58" s="371"/>
      <c r="S58" s="372"/>
      <c r="T58" s="373"/>
      <c r="U58" s="372"/>
      <c r="V58" s="372"/>
      <c r="W58" s="368"/>
      <c r="X58" s="372"/>
      <c r="Y58" s="367"/>
      <c r="Z58" s="367"/>
    </row>
    <row r="59" spans="1:26" s="7" customFormat="1" outlineLevel="1" x14ac:dyDescent="0.3">
      <c r="A59" s="172" t="s">
        <v>490</v>
      </c>
      <c r="B59" s="98" t="s">
        <v>492</v>
      </c>
      <c r="C59" s="99" t="s">
        <v>493</v>
      </c>
      <c r="D59" s="94"/>
      <c r="E59" s="91">
        <v>306</v>
      </c>
      <c r="F59" s="95" t="s">
        <v>1758</v>
      </c>
      <c r="G59" s="94">
        <v>1</v>
      </c>
      <c r="H59" s="96"/>
      <c r="I59" s="96"/>
      <c r="J59" s="263"/>
      <c r="K59" s="327" t="s">
        <v>2504</v>
      </c>
      <c r="L59" s="96" t="s">
        <v>751</v>
      </c>
      <c r="M59" s="96" t="s">
        <v>1190</v>
      </c>
      <c r="N59" s="96" t="s">
        <v>1946</v>
      </c>
      <c r="O59" s="96" t="s">
        <v>1946</v>
      </c>
      <c r="P59" s="96"/>
      <c r="Q59" s="91"/>
      <c r="R59" s="327"/>
      <c r="S59" s="96"/>
      <c r="T59" s="97"/>
      <c r="U59" s="96"/>
      <c r="V59" s="96"/>
      <c r="W59" s="91"/>
      <c r="X59" s="75"/>
      <c r="Y59" s="77"/>
      <c r="Z59" s="77"/>
    </row>
    <row r="60" spans="1:26" s="1" customFormat="1" outlineLevel="1" x14ac:dyDescent="0.3">
      <c r="A60" s="3"/>
      <c r="B60" s="2"/>
      <c r="C60" s="2"/>
      <c r="T60" s="121"/>
    </row>
    <row r="61" spans="1:26" s="1" customFormat="1" outlineLevel="1" x14ac:dyDescent="0.3">
      <c r="A61" s="3"/>
      <c r="B61" s="2"/>
      <c r="C61" s="2"/>
      <c r="T61" s="121"/>
    </row>
    <row r="62" spans="1:26" s="1" customFormat="1" outlineLevel="1" x14ac:dyDescent="0.3">
      <c r="A62" s="3"/>
      <c r="B62" s="2"/>
      <c r="C62" s="2"/>
      <c r="T62" s="121"/>
    </row>
    <row r="63" spans="1:26" s="1" customFormat="1" outlineLevel="1" x14ac:dyDescent="0.3">
      <c r="A63" s="3"/>
      <c r="B63" s="2"/>
      <c r="C63" s="2"/>
      <c r="T63" s="121"/>
    </row>
    <row r="64" spans="1:26" s="1" customFormat="1" outlineLevel="1" x14ac:dyDescent="0.3">
      <c r="A64" s="3"/>
      <c r="B64" s="2"/>
      <c r="C64" s="2"/>
      <c r="T64" s="121"/>
    </row>
    <row r="65" spans="1:20" s="1" customFormat="1" outlineLevel="1" x14ac:dyDescent="0.3">
      <c r="A65" s="3"/>
      <c r="B65" s="2"/>
      <c r="C65" s="2"/>
      <c r="T65" s="121"/>
    </row>
    <row r="66" spans="1:20" s="1" customFormat="1" outlineLevel="1" x14ac:dyDescent="0.3">
      <c r="A66" s="3"/>
      <c r="B66" s="2"/>
      <c r="C66" s="2"/>
      <c r="F66" s="311" t="s">
        <v>2375</v>
      </c>
      <c r="G66" s="1">
        <f>SUBTOTAL(9,G2:G65)</f>
        <v>51</v>
      </c>
      <c r="T66" s="121"/>
    </row>
  </sheetData>
  <autoFilter ref="A1:AA59" xr:uid="{BAC7AC05-8236-423F-B5A8-2F640E0C7F7C}"/>
  <sortState xmlns:xlrd2="http://schemas.microsoft.com/office/spreadsheetml/2017/richdata2" ref="A2:Z65">
    <sortCondition ref="F2:F65"/>
  </sortState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CE20E-4B71-44E0-A754-58A92595357B}">
  <dimension ref="A1:AA164"/>
  <sheetViews>
    <sheetView zoomScaleNormal="100" workbookViewId="0">
      <pane ySplit="3" topLeftCell="A110" activePane="bottomLeft" state="frozen"/>
      <selection pane="bottomLeft" activeCell="F147" sqref="F147"/>
    </sheetView>
  </sheetViews>
  <sheetFormatPr baseColWidth="10" defaultColWidth="11.44140625" defaultRowHeight="14.4" outlineLevelRow="2" x14ac:dyDescent="0.3"/>
  <cols>
    <col min="1" max="1" width="10.88671875" style="52" bestFit="1" customWidth="1"/>
    <col min="2" max="2" width="35.88671875" style="5" bestFit="1" customWidth="1"/>
    <col min="3" max="3" width="40.77734375" style="5" bestFit="1" customWidth="1"/>
    <col min="4" max="4" width="13.21875" style="1" customWidth="1"/>
    <col min="5" max="5" width="8.77734375" style="1" customWidth="1"/>
    <col min="6" max="6" width="29.88671875" style="1" bestFit="1" customWidth="1"/>
    <col min="7" max="7" width="18" style="1" customWidth="1"/>
    <col min="8" max="8" width="8.44140625" style="1" bestFit="1" customWidth="1"/>
    <col min="9" max="9" width="16.5546875" style="1" bestFit="1" customWidth="1"/>
    <col min="10" max="10" width="23.44140625" style="1" bestFit="1" customWidth="1"/>
    <col min="11" max="11" width="15.21875" style="1" customWidth="1"/>
    <col min="12" max="12" width="15.88671875" style="1" customWidth="1"/>
    <col min="13" max="13" width="14.6640625" style="1" bestFit="1" customWidth="1"/>
    <col min="14" max="14" width="12.6640625" style="1" bestFit="1" customWidth="1"/>
    <col min="15" max="15" width="10.6640625" style="1" bestFit="1" customWidth="1"/>
    <col min="16" max="18" width="13.6640625" style="1" customWidth="1"/>
    <col min="19" max="19" width="28.33203125" style="1" bestFit="1" customWidth="1"/>
    <col min="20" max="20" width="19.88671875" style="121" bestFit="1" customWidth="1"/>
    <col min="21" max="21" width="17.5546875" style="1" bestFit="1" customWidth="1"/>
    <col min="22" max="22" width="11.109375" style="1" customWidth="1"/>
    <col min="23" max="23" width="14.6640625" style="1" customWidth="1"/>
    <col min="24" max="24" width="11.88671875" style="1" bestFit="1" customWidth="1"/>
    <col min="25" max="25" width="14.109375" style="1" bestFit="1" customWidth="1"/>
    <col min="26" max="26" width="12.6640625" style="1" bestFit="1" customWidth="1"/>
    <col min="27" max="27" width="13.6640625" style="5" bestFit="1" customWidth="1"/>
    <col min="28" max="16384" width="11.44140625" style="5"/>
  </cols>
  <sheetData>
    <row r="1" spans="1:27" ht="27" customHeight="1" x14ac:dyDescent="0.3">
      <c r="A1" s="55" t="s">
        <v>1163</v>
      </c>
      <c r="B1" s="61" t="s">
        <v>28</v>
      </c>
      <c r="C1" s="55" t="s">
        <v>127</v>
      </c>
      <c r="D1" s="57" t="s">
        <v>732</v>
      </c>
      <c r="E1" s="56" t="s">
        <v>1244</v>
      </c>
      <c r="F1" s="62" t="s">
        <v>733</v>
      </c>
      <c r="G1" s="57" t="s">
        <v>2378</v>
      </c>
      <c r="H1" s="58" t="s">
        <v>1014</v>
      </c>
      <c r="I1" s="1" t="s">
        <v>1246</v>
      </c>
      <c r="J1" s="35" t="s">
        <v>1744</v>
      </c>
      <c r="K1" s="62" t="s">
        <v>741</v>
      </c>
      <c r="L1" s="57" t="s">
        <v>739</v>
      </c>
      <c r="M1" s="15" t="s">
        <v>740</v>
      </c>
      <c r="N1" s="57" t="s">
        <v>1992</v>
      </c>
      <c r="O1" s="57" t="s">
        <v>1971</v>
      </c>
      <c r="P1" s="18" t="s">
        <v>1247</v>
      </c>
      <c r="Q1" s="22" t="s">
        <v>1248</v>
      </c>
      <c r="R1" s="37" t="s">
        <v>1778</v>
      </c>
      <c r="S1" s="15" t="s">
        <v>1279</v>
      </c>
      <c r="T1" s="120" t="s">
        <v>736</v>
      </c>
      <c r="U1" s="31" t="s">
        <v>735</v>
      </c>
      <c r="V1" s="57" t="s">
        <v>1217</v>
      </c>
      <c r="W1" s="15" t="s">
        <v>1779</v>
      </c>
      <c r="X1" s="15" t="s">
        <v>1220</v>
      </c>
      <c r="Y1" s="36" t="s">
        <v>738</v>
      </c>
      <c r="Z1" s="15" t="s">
        <v>742</v>
      </c>
      <c r="AA1" s="15" t="s">
        <v>743</v>
      </c>
    </row>
    <row r="2" spans="1:27" s="1" customFormat="1" hidden="1" outlineLevel="2" x14ac:dyDescent="0.3">
      <c r="A2" s="174" t="s">
        <v>500</v>
      </c>
      <c r="B2" s="276" t="s">
        <v>499</v>
      </c>
      <c r="C2" s="277" t="s">
        <v>501</v>
      </c>
      <c r="D2" s="46"/>
      <c r="E2" s="278">
        <v>125</v>
      </c>
      <c r="F2" s="279" t="s">
        <v>1689</v>
      </c>
      <c r="G2" s="280">
        <v>1</v>
      </c>
      <c r="H2" s="281"/>
      <c r="I2" s="280" t="s">
        <v>1780</v>
      </c>
      <c r="J2" s="278"/>
      <c r="K2" s="282" t="s">
        <v>1781</v>
      </c>
      <c r="L2" s="284" t="s">
        <v>751</v>
      </c>
      <c r="M2" s="285" t="s">
        <v>1231</v>
      </c>
      <c r="N2" s="285" t="s">
        <v>1946</v>
      </c>
      <c r="O2" s="281"/>
      <c r="P2" s="280" t="s">
        <v>1250</v>
      </c>
      <c r="Q2" s="278" t="s">
        <v>1251</v>
      </c>
      <c r="R2" s="282" t="s">
        <v>1269</v>
      </c>
      <c r="S2" s="284" t="s">
        <v>2189</v>
      </c>
      <c r="T2" s="286" t="s">
        <v>2188</v>
      </c>
      <c r="U2" s="287" t="s">
        <v>2187</v>
      </c>
      <c r="W2" s="46"/>
      <c r="AA2" s="5"/>
    </row>
    <row r="3" spans="1:27" s="55" customFormat="1" hidden="1" outlineLevel="2" x14ac:dyDescent="0.3">
      <c r="A3" s="176" t="s">
        <v>500</v>
      </c>
      <c r="B3" s="177" t="s">
        <v>502</v>
      </c>
      <c r="C3" s="178" t="s">
        <v>503</v>
      </c>
      <c r="D3" s="129"/>
      <c r="E3" s="88">
        <v>128</v>
      </c>
      <c r="F3" s="87" t="s">
        <v>1689</v>
      </c>
      <c r="G3" s="86">
        <v>1</v>
      </c>
      <c r="H3" s="83"/>
      <c r="I3" s="86" t="s">
        <v>1782</v>
      </c>
      <c r="J3" s="88"/>
      <c r="K3" s="102" t="s">
        <v>1783</v>
      </c>
      <c r="L3" s="93" t="s">
        <v>751</v>
      </c>
      <c r="M3" s="128" t="s">
        <v>1231</v>
      </c>
      <c r="N3" s="128" t="s">
        <v>1946</v>
      </c>
      <c r="O3" s="83"/>
      <c r="P3" s="86" t="s">
        <v>1250</v>
      </c>
      <c r="Q3" s="88" t="s">
        <v>1251</v>
      </c>
      <c r="R3" s="102" t="s">
        <v>1269</v>
      </c>
      <c r="S3" s="93" t="s">
        <v>2189</v>
      </c>
      <c r="T3" s="105" t="s">
        <v>2191</v>
      </c>
      <c r="U3" s="90" t="s">
        <v>2190</v>
      </c>
      <c r="V3" s="129"/>
      <c r="W3" s="129"/>
      <c r="X3" s="1"/>
      <c r="Y3" s="1"/>
      <c r="Z3" s="1"/>
      <c r="AA3" s="5"/>
    </row>
    <row r="4" spans="1:27" hidden="1" outlineLevel="2" x14ac:dyDescent="0.3">
      <c r="A4" s="174" t="s">
        <v>500</v>
      </c>
      <c r="B4" s="116" t="s">
        <v>504</v>
      </c>
      <c r="C4" s="117" t="s">
        <v>505</v>
      </c>
      <c r="E4" s="24">
        <v>123</v>
      </c>
      <c r="F4" s="21" t="s">
        <v>1689</v>
      </c>
      <c r="G4" s="17">
        <v>1</v>
      </c>
      <c r="H4" s="40"/>
      <c r="I4" s="17" t="s">
        <v>1784</v>
      </c>
      <c r="J4" s="24"/>
      <c r="K4" s="71" t="s">
        <v>1785</v>
      </c>
      <c r="L4" s="77" t="s">
        <v>751</v>
      </c>
      <c r="M4" s="75" t="s">
        <v>1231</v>
      </c>
      <c r="N4" s="75" t="s">
        <v>1946</v>
      </c>
      <c r="O4" s="40"/>
      <c r="P4" s="17" t="s">
        <v>1250</v>
      </c>
      <c r="Q4" s="24" t="s">
        <v>1251</v>
      </c>
      <c r="R4" s="71" t="s">
        <v>1269</v>
      </c>
      <c r="S4" s="77" t="s">
        <v>2189</v>
      </c>
      <c r="T4" s="79" t="s">
        <v>2193</v>
      </c>
      <c r="U4" s="76" t="s">
        <v>2192</v>
      </c>
    </row>
    <row r="5" spans="1:27" hidden="1" outlineLevel="2" x14ac:dyDescent="0.3">
      <c r="A5" s="176" t="s">
        <v>500</v>
      </c>
      <c r="B5" s="177" t="s">
        <v>506</v>
      </c>
      <c r="C5" s="178" t="s">
        <v>507</v>
      </c>
      <c r="D5" s="129"/>
      <c r="E5" s="88">
        <v>136</v>
      </c>
      <c r="F5" s="87" t="s">
        <v>1689</v>
      </c>
      <c r="G5" s="86">
        <v>1</v>
      </c>
      <c r="H5" s="83"/>
      <c r="I5" s="86" t="s">
        <v>1786</v>
      </c>
      <c r="J5" s="88"/>
      <c r="K5" s="102" t="s">
        <v>1787</v>
      </c>
      <c r="L5" s="93" t="s">
        <v>751</v>
      </c>
      <c r="M5" s="128" t="s">
        <v>1231</v>
      </c>
      <c r="N5" s="128" t="s">
        <v>1946</v>
      </c>
      <c r="O5" s="83"/>
      <c r="P5" s="86" t="s">
        <v>1250</v>
      </c>
      <c r="Q5" s="88" t="s">
        <v>1251</v>
      </c>
      <c r="R5" s="102" t="s">
        <v>1269</v>
      </c>
      <c r="S5" s="93" t="s">
        <v>2189</v>
      </c>
      <c r="T5" s="105" t="s">
        <v>2194</v>
      </c>
      <c r="U5" s="90" t="s">
        <v>2195</v>
      </c>
      <c r="V5" s="129"/>
      <c r="W5" s="129"/>
    </row>
    <row r="6" spans="1:27" hidden="1" outlineLevel="2" x14ac:dyDescent="0.3">
      <c r="A6" s="174" t="s">
        <v>500</v>
      </c>
      <c r="B6" s="116" t="s">
        <v>509</v>
      </c>
      <c r="C6" s="117" t="s">
        <v>510</v>
      </c>
      <c r="E6" s="24">
        <v>124</v>
      </c>
      <c r="F6" s="21" t="s">
        <v>1689</v>
      </c>
      <c r="G6" s="17">
        <v>1</v>
      </c>
      <c r="H6" s="40"/>
      <c r="I6" s="17" t="s">
        <v>1789</v>
      </c>
      <c r="J6" s="24"/>
      <c r="K6" s="71" t="s">
        <v>1790</v>
      </c>
      <c r="L6" s="77" t="s">
        <v>751</v>
      </c>
      <c r="M6" s="75" t="s">
        <v>1231</v>
      </c>
      <c r="N6" s="75" t="s">
        <v>1946</v>
      </c>
      <c r="O6" s="40"/>
      <c r="P6" s="17" t="s">
        <v>1250</v>
      </c>
      <c r="Q6" s="24" t="s">
        <v>1251</v>
      </c>
      <c r="R6" s="71" t="s">
        <v>1269</v>
      </c>
      <c r="S6" s="77" t="s">
        <v>2189</v>
      </c>
      <c r="T6" s="79" t="s">
        <v>2199</v>
      </c>
      <c r="U6" s="76" t="s">
        <v>2198</v>
      </c>
    </row>
    <row r="7" spans="1:27" hidden="1" outlineLevel="2" x14ac:dyDescent="0.3">
      <c r="A7" s="174" t="s">
        <v>500</v>
      </c>
      <c r="B7" s="116" t="s">
        <v>511</v>
      </c>
      <c r="C7" s="117" t="s">
        <v>512</v>
      </c>
      <c r="E7" s="24">
        <v>127</v>
      </c>
      <c r="F7" s="21" t="s">
        <v>1689</v>
      </c>
      <c r="G7" s="17">
        <v>1</v>
      </c>
      <c r="H7" s="40"/>
      <c r="I7" s="17" t="s">
        <v>1791</v>
      </c>
      <c r="J7" s="24"/>
      <c r="K7" s="71" t="s">
        <v>1792</v>
      </c>
      <c r="L7" s="77" t="s">
        <v>751</v>
      </c>
      <c r="M7" s="75" t="s">
        <v>1231</v>
      </c>
      <c r="N7" s="75" t="s">
        <v>1946</v>
      </c>
      <c r="O7" s="40"/>
      <c r="P7" s="17" t="s">
        <v>1250</v>
      </c>
      <c r="Q7" s="24" t="s">
        <v>1251</v>
      </c>
      <c r="R7" s="71" t="s">
        <v>1269</v>
      </c>
      <c r="S7" s="77" t="s">
        <v>2189</v>
      </c>
      <c r="T7" s="79" t="s">
        <v>2201</v>
      </c>
      <c r="U7" s="76" t="s">
        <v>2200</v>
      </c>
    </row>
    <row r="8" spans="1:27" hidden="1" outlineLevel="2" x14ac:dyDescent="0.3">
      <c r="A8" s="174" t="s">
        <v>500</v>
      </c>
      <c r="B8" s="116" t="s">
        <v>513</v>
      </c>
      <c r="C8" s="117" t="s">
        <v>514</v>
      </c>
      <c r="E8" s="24">
        <v>133</v>
      </c>
      <c r="F8" s="21" t="s">
        <v>1689</v>
      </c>
      <c r="G8" s="17">
        <v>1</v>
      </c>
      <c r="H8" s="40"/>
      <c r="I8" s="17" t="s">
        <v>1508</v>
      </c>
      <c r="J8" s="24"/>
      <c r="K8" s="71" t="s">
        <v>1793</v>
      </c>
      <c r="L8" s="77" t="s">
        <v>751</v>
      </c>
      <c r="M8" s="75" t="s">
        <v>1231</v>
      </c>
      <c r="N8" s="75" t="s">
        <v>1946</v>
      </c>
      <c r="O8" s="40"/>
      <c r="P8" s="17" t="s">
        <v>1250</v>
      </c>
      <c r="Q8" s="24" t="s">
        <v>1251</v>
      </c>
      <c r="R8" s="71" t="s">
        <v>1269</v>
      </c>
      <c r="S8" s="77" t="s">
        <v>2189</v>
      </c>
      <c r="T8" s="79" t="s">
        <v>2203</v>
      </c>
      <c r="U8" s="76" t="s">
        <v>2202</v>
      </c>
    </row>
    <row r="9" spans="1:27" hidden="1" outlineLevel="2" x14ac:dyDescent="0.3">
      <c r="A9" s="174" t="s">
        <v>500</v>
      </c>
      <c r="B9" s="116" t="s">
        <v>515</v>
      </c>
      <c r="C9" s="117" t="s">
        <v>516</v>
      </c>
      <c r="E9" s="24">
        <v>51</v>
      </c>
      <c r="F9" s="21" t="s">
        <v>1689</v>
      </c>
      <c r="G9" s="17">
        <v>1</v>
      </c>
      <c r="H9" s="40"/>
      <c r="I9" s="17" t="s">
        <v>1794</v>
      </c>
      <c r="J9" s="24"/>
      <c r="K9" s="71" t="s">
        <v>1795</v>
      </c>
      <c r="L9" s="77" t="s">
        <v>751</v>
      </c>
      <c r="M9" s="75" t="s">
        <v>1231</v>
      </c>
      <c r="N9" s="75" t="s">
        <v>1945</v>
      </c>
      <c r="O9" s="75" t="s">
        <v>1946</v>
      </c>
      <c r="P9" s="17" t="s">
        <v>1250</v>
      </c>
      <c r="Q9" s="24" t="s">
        <v>1251</v>
      </c>
      <c r="R9" s="71" t="s">
        <v>1269</v>
      </c>
      <c r="S9" s="77" t="s">
        <v>2204</v>
      </c>
      <c r="T9" s="79" t="s">
        <v>2205</v>
      </c>
      <c r="U9" s="76" t="s">
        <v>2206</v>
      </c>
    </row>
    <row r="10" spans="1:27" hidden="1" outlineLevel="2" x14ac:dyDescent="0.3">
      <c r="A10" s="190" t="s">
        <v>1162</v>
      </c>
      <c r="B10" s="191" t="s">
        <v>576</v>
      </c>
      <c r="C10" s="192" t="s">
        <v>577</v>
      </c>
      <c r="D10" s="193"/>
      <c r="E10" s="145">
        <v>126</v>
      </c>
      <c r="F10" s="144" t="s">
        <v>1689</v>
      </c>
      <c r="G10" s="142">
        <v>1</v>
      </c>
      <c r="H10" s="171"/>
      <c r="I10" s="142" t="s">
        <v>1823</v>
      </c>
      <c r="J10" s="145"/>
      <c r="K10" s="144" t="s">
        <v>1856</v>
      </c>
      <c r="L10" s="186" t="s">
        <v>751</v>
      </c>
      <c r="M10" s="171"/>
      <c r="N10" s="171"/>
      <c r="O10" s="171"/>
      <c r="P10" s="142" t="s">
        <v>1250</v>
      </c>
      <c r="Q10" s="145" t="s">
        <v>1251</v>
      </c>
      <c r="R10" s="209"/>
      <c r="S10" s="193"/>
      <c r="T10" s="194"/>
      <c r="U10" s="210"/>
    </row>
    <row r="11" spans="1:27" outlineLevel="1" collapsed="1" x14ac:dyDescent="0.3">
      <c r="B11" s="27"/>
      <c r="E11" s="24"/>
      <c r="F11" s="270" t="s">
        <v>2317</v>
      </c>
      <c r="G11" s="295">
        <f>SUBTOTAL(9,G2:G10)</f>
        <v>9</v>
      </c>
      <c r="H11" s="17"/>
      <c r="I11" s="17"/>
      <c r="J11" s="24"/>
      <c r="K11" s="71"/>
      <c r="L11" s="77"/>
      <c r="M11" s="77"/>
      <c r="N11" s="77"/>
      <c r="O11" s="77"/>
      <c r="P11" s="17"/>
      <c r="Q11" s="24"/>
      <c r="R11" s="71"/>
      <c r="S11" s="77"/>
      <c r="T11" s="79"/>
      <c r="U11" s="78"/>
      <c r="V11" s="17"/>
      <c r="W11" s="17"/>
      <c r="AA11" s="5">
        <f>SUBTOTAL(9,AA2:AA10)</f>
        <v>0</v>
      </c>
    </row>
    <row r="12" spans="1:27" hidden="1" outlineLevel="2" x14ac:dyDescent="0.3">
      <c r="A12" s="52" t="s">
        <v>1161</v>
      </c>
      <c r="B12" s="27" t="s">
        <v>527</v>
      </c>
      <c r="C12" s="5" t="s">
        <v>528</v>
      </c>
      <c r="D12" s="1" t="s">
        <v>527</v>
      </c>
      <c r="E12" s="24">
        <v>282</v>
      </c>
      <c r="F12" s="21" t="s">
        <v>1176</v>
      </c>
      <c r="G12" s="17">
        <v>1</v>
      </c>
      <c r="H12" s="17" t="s">
        <v>1666</v>
      </c>
      <c r="I12" s="17" t="s">
        <v>1789</v>
      </c>
      <c r="J12" s="24" t="s">
        <v>1173</v>
      </c>
      <c r="K12" s="71" t="s">
        <v>1174</v>
      </c>
      <c r="L12" s="77" t="s">
        <v>751</v>
      </c>
      <c r="M12" s="77" t="s">
        <v>1175</v>
      </c>
      <c r="N12" s="77" t="s">
        <v>1945</v>
      </c>
      <c r="O12" s="75" t="s">
        <v>1946</v>
      </c>
      <c r="P12" s="17" t="s">
        <v>1800</v>
      </c>
      <c r="Q12" s="24" t="s">
        <v>1251</v>
      </c>
      <c r="R12" s="71" t="s">
        <v>1276</v>
      </c>
      <c r="S12" s="77" t="s">
        <v>1514</v>
      </c>
      <c r="T12" s="79" t="s">
        <v>1807</v>
      </c>
      <c r="U12" s="78" t="s">
        <v>1808</v>
      </c>
      <c r="V12" s="40" t="s">
        <v>1517</v>
      </c>
      <c r="W12" s="17">
        <v>20</v>
      </c>
    </row>
    <row r="13" spans="1:27" hidden="1" outlineLevel="2" x14ac:dyDescent="0.3">
      <c r="A13" s="52" t="s">
        <v>1161</v>
      </c>
      <c r="B13" s="27" t="s">
        <v>541</v>
      </c>
      <c r="C13" s="5" t="s">
        <v>542</v>
      </c>
      <c r="D13" s="1" t="s">
        <v>541</v>
      </c>
      <c r="E13" s="24">
        <v>280</v>
      </c>
      <c r="F13" s="21" t="s">
        <v>1176</v>
      </c>
      <c r="G13" s="17">
        <v>1</v>
      </c>
      <c r="H13" s="17" t="s">
        <v>962</v>
      </c>
      <c r="I13" s="17" t="s">
        <v>1786</v>
      </c>
      <c r="J13" s="24" t="s">
        <v>1177</v>
      </c>
      <c r="K13" s="71" t="s">
        <v>1178</v>
      </c>
      <c r="L13" s="77" t="s">
        <v>751</v>
      </c>
      <c r="M13" s="77" t="s">
        <v>1175</v>
      </c>
      <c r="N13" s="77" t="s">
        <v>1945</v>
      </c>
      <c r="O13" s="75" t="s">
        <v>1946</v>
      </c>
      <c r="P13" s="17" t="s">
        <v>1250</v>
      </c>
      <c r="Q13" s="24" t="s">
        <v>1251</v>
      </c>
      <c r="R13" s="71" t="s">
        <v>1276</v>
      </c>
      <c r="S13" s="77" t="s">
        <v>1819</v>
      </c>
      <c r="T13" s="79" t="s">
        <v>1820</v>
      </c>
      <c r="U13" s="78" t="s">
        <v>1821</v>
      </c>
      <c r="V13" s="17" t="s">
        <v>1822</v>
      </c>
      <c r="W13" s="17">
        <v>8</v>
      </c>
    </row>
    <row r="14" spans="1:27" hidden="1" outlineLevel="2" x14ac:dyDescent="0.3">
      <c r="A14" s="52" t="s">
        <v>1161</v>
      </c>
      <c r="B14" s="27" t="s">
        <v>543</v>
      </c>
      <c r="C14" s="5" t="s">
        <v>544</v>
      </c>
      <c r="D14" s="1" t="s">
        <v>543</v>
      </c>
      <c r="E14" s="24">
        <v>281</v>
      </c>
      <c r="F14" s="21" t="s">
        <v>1176</v>
      </c>
      <c r="G14" s="17">
        <v>1</v>
      </c>
      <c r="H14" s="17" t="s">
        <v>1573</v>
      </c>
      <c r="I14" s="17" t="s">
        <v>1823</v>
      </c>
      <c r="J14" s="24" t="s">
        <v>1179</v>
      </c>
      <c r="K14" s="71" t="s">
        <v>1180</v>
      </c>
      <c r="L14" s="77" t="s">
        <v>751</v>
      </c>
      <c r="M14" s="77" t="s">
        <v>1175</v>
      </c>
      <c r="N14" s="77" t="s">
        <v>1945</v>
      </c>
      <c r="O14" s="77" t="s">
        <v>2225</v>
      </c>
      <c r="P14" s="17" t="s">
        <v>1250</v>
      </c>
      <c r="Q14" s="24" t="s">
        <v>1251</v>
      </c>
      <c r="R14" s="71" t="s">
        <v>1276</v>
      </c>
      <c r="S14" s="77" t="s">
        <v>1819</v>
      </c>
      <c r="T14" s="79" t="s">
        <v>1824</v>
      </c>
      <c r="U14" s="78" t="s">
        <v>1825</v>
      </c>
      <c r="V14" s="17" t="s">
        <v>1822</v>
      </c>
      <c r="W14" s="17">
        <v>8</v>
      </c>
    </row>
    <row r="15" spans="1:27" outlineLevel="1" collapsed="1" x14ac:dyDescent="0.3">
      <c r="B15" s="27"/>
      <c r="E15" s="24"/>
      <c r="F15" s="270" t="s">
        <v>2379</v>
      </c>
      <c r="G15" s="295">
        <f>SUBTOTAL(9,G12:G14)</f>
        <v>3</v>
      </c>
      <c r="H15" s="17"/>
      <c r="I15" s="17"/>
      <c r="J15" s="24"/>
      <c r="K15" s="71"/>
      <c r="L15" s="77"/>
      <c r="M15" s="77"/>
      <c r="N15" s="77"/>
      <c r="O15" s="77"/>
      <c r="P15" s="17"/>
      <c r="Q15" s="24"/>
      <c r="R15" s="71"/>
      <c r="S15" s="77"/>
      <c r="T15" s="79"/>
      <c r="U15" s="78"/>
      <c r="V15" s="17"/>
      <c r="W15" s="17"/>
      <c r="AA15" s="5">
        <f>SUBTOTAL(9,AA12:AA14)</f>
        <v>0</v>
      </c>
    </row>
    <row r="16" spans="1:27" hidden="1" outlineLevel="2" x14ac:dyDescent="0.3">
      <c r="A16" s="52" t="s">
        <v>1161</v>
      </c>
      <c r="B16" s="27" t="s">
        <v>529</v>
      </c>
      <c r="C16" s="5" t="s">
        <v>530</v>
      </c>
      <c r="E16" s="24">
        <v>137</v>
      </c>
      <c r="F16" s="21" t="s">
        <v>1551</v>
      </c>
      <c r="G16" s="17">
        <v>1</v>
      </c>
      <c r="H16" s="40"/>
      <c r="I16" s="17" t="s">
        <v>1809</v>
      </c>
      <c r="J16" s="24"/>
      <c r="K16" s="71" t="s">
        <v>1810</v>
      </c>
      <c r="L16" s="77" t="s">
        <v>751</v>
      </c>
      <c r="M16" s="75" t="s">
        <v>1417</v>
      </c>
      <c r="N16" s="75" t="s">
        <v>1946</v>
      </c>
      <c r="O16" s="40"/>
      <c r="P16" s="17" t="s">
        <v>1250</v>
      </c>
      <c r="Q16" s="24" t="s">
        <v>1251</v>
      </c>
      <c r="R16" s="71" t="s">
        <v>1276</v>
      </c>
      <c r="S16" s="77" t="s">
        <v>1959</v>
      </c>
      <c r="T16" s="79" t="s">
        <v>2214</v>
      </c>
      <c r="U16" s="76" t="s">
        <v>2213</v>
      </c>
    </row>
    <row r="17" spans="1:27" hidden="1" outlineLevel="2" x14ac:dyDescent="0.3">
      <c r="A17" s="52" t="s">
        <v>1161</v>
      </c>
      <c r="B17" s="27" t="s">
        <v>531</v>
      </c>
      <c r="C17" s="5" t="s">
        <v>532</v>
      </c>
      <c r="E17" s="24">
        <v>213</v>
      </c>
      <c r="F17" s="21" t="s">
        <v>1551</v>
      </c>
      <c r="G17" s="17">
        <v>1</v>
      </c>
      <c r="H17" s="40"/>
      <c r="I17" s="17" t="s">
        <v>1627</v>
      </c>
      <c r="J17" s="24"/>
      <c r="K17" s="71" t="s">
        <v>1811</v>
      </c>
      <c r="L17" s="77" t="s">
        <v>751</v>
      </c>
      <c r="M17" s="75" t="s">
        <v>1417</v>
      </c>
      <c r="N17" s="75" t="s">
        <v>1946</v>
      </c>
      <c r="O17" s="40"/>
      <c r="P17" s="17" t="s">
        <v>1250</v>
      </c>
      <c r="Q17" s="24" t="s">
        <v>1251</v>
      </c>
      <c r="R17" s="71" t="s">
        <v>1276</v>
      </c>
      <c r="S17" s="77" t="s">
        <v>1959</v>
      </c>
      <c r="T17" s="79" t="s">
        <v>2216</v>
      </c>
      <c r="U17" s="76" t="s">
        <v>2215</v>
      </c>
    </row>
    <row r="18" spans="1:27" hidden="1" outlineLevel="2" x14ac:dyDescent="0.3">
      <c r="A18" s="52" t="s">
        <v>1161</v>
      </c>
      <c r="B18" s="27" t="s">
        <v>533</v>
      </c>
      <c r="C18" s="5" t="s">
        <v>534</v>
      </c>
      <c r="E18" s="24">
        <v>145</v>
      </c>
      <c r="F18" s="21" t="s">
        <v>1551</v>
      </c>
      <c r="G18" s="17">
        <v>1</v>
      </c>
      <c r="H18" s="40"/>
      <c r="I18" s="17" t="s">
        <v>1812</v>
      </c>
      <c r="J18" s="24" t="s">
        <v>1813</v>
      </c>
      <c r="K18" s="71" t="s">
        <v>1814</v>
      </c>
      <c r="L18" s="77" t="s">
        <v>751</v>
      </c>
      <c r="M18" s="75" t="s">
        <v>1417</v>
      </c>
      <c r="N18" s="75" t="s">
        <v>1946</v>
      </c>
      <c r="O18" s="40"/>
      <c r="P18" s="17" t="s">
        <v>1250</v>
      </c>
      <c r="Q18" s="24" t="s">
        <v>1251</v>
      </c>
      <c r="R18" s="71" t="s">
        <v>1276</v>
      </c>
      <c r="S18" s="77" t="s">
        <v>1959</v>
      </c>
      <c r="T18" s="79" t="s">
        <v>2218</v>
      </c>
      <c r="U18" s="76" t="s">
        <v>2217</v>
      </c>
    </row>
    <row r="19" spans="1:27" hidden="1" outlineLevel="2" x14ac:dyDescent="0.3">
      <c r="A19" s="52" t="s">
        <v>1161</v>
      </c>
      <c r="B19" s="27" t="s">
        <v>535</v>
      </c>
      <c r="C19" s="5" t="s">
        <v>536</v>
      </c>
      <c r="E19" s="24">
        <v>141</v>
      </c>
      <c r="F19" s="21" t="s">
        <v>1551</v>
      </c>
      <c r="G19" s="17">
        <v>1</v>
      </c>
      <c r="H19" s="40"/>
      <c r="I19" s="17" t="s">
        <v>1493</v>
      </c>
      <c r="J19" s="24"/>
      <c r="K19" s="71" t="s">
        <v>1815</v>
      </c>
      <c r="L19" s="77" t="s">
        <v>751</v>
      </c>
      <c r="M19" s="75" t="s">
        <v>1417</v>
      </c>
      <c r="N19" s="75" t="s">
        <v>1946</v>
      </c>
      <c r="O19" s="40"/>
      <c r="P19" s="17" t="s">
        <v>1250</v>
      </c>
      <c r="Q19" s="24" t="s">
        <v>1251</v>
      </c>
      <c r="R19" s="71" t="s">
        <v>1276</v>
      </c>
      <c r="S19" s="77" t="s">
        <v>1959</v>
      </c>
      <c r="T19" s="79" t="s">
        <v>2220</v>
      </c>
      <c r="U19" s="76" t="s">
        <v>2219</v>
      </c>
    </row>
    <row r="20" spans="1:27" hidden="1" outlineLevel="2" x14ac:dyDescent="0.3">
      <c r="A20" s="52" t="s">
        <v>1161</v>
      </c>
      <c r="B20" s="27" t="s">
        <v>537</v>
      </c>
      <c r="C20" s="5" t="s">
        <v>538</v>
      </c>
      <c r="E20" s="24">
        <v>168</v>
      </c>
      <c r="F20" s="21" t="s">
        <v>1551</v>
      </c>
      <c r="G20" s="17">
        <v>1</v>
      </c>
      <c r="H20" s="40"/>
      <c r="I20" s="17" t="s">
        <v>1816</v>
      </c>
      <c r="J20" s="24"/>
      <c r="K20" s="71" t="s">
        <v>1817</v>
      </c>
      <c r="L20" s="77" t="s">
        <v>751</v>
      </c>
      <c r="M20" s="75" t="s">
        <v>1417</v>
      </c>
      <c r="N20" s="75" t="s">
        <v>1946</v>
      </c>
      <c r="O20" s="40"/>
      <c r="P20" s="17" t="s">
        <v>1250</v>
      </c>
      <c r="Q20" s="24" t="s">
        <v>1251</v>
      </c>
      <c r="R20" s="71" t="s">
        <v>1276</v>
      </c>
      <c r="S20" s="77" t="s">
        <v>1959</v>
      </c>
      <c r="T20" s="79" t="s">
        <v>2222</v>
      </c>
      <c r="U20" s="76" t="s">
        <v>2221</v>
      </c>
    </row>
    <row r="21" spans="1:27" hidden="1" outlineLevel="2" x14ac:dyDescent="0.3">
      <c r="A21" s="52" t="s">
        <v>1161</v>
      </c>
      <c r="B21" s="27" t="s">
        <v>539</v>
      </c>
      <c r="C21" s="5" t="s">
        <v>540</v>
      </c>
      <c r="E21" s="24">
        <v>140</v>
      </c>
      <c r="F21" s="21" t="s">
        <v>1551</v>
      </c>
      <c r="G21" s="17">
        <v>1</v>
      </c>
      <c r="H21" s="40"/>
      <c r="I21" s="17" t="s">
        <v>1380</v>
      </c>
      <c r="J21" s="24"/>
      <c r="K21" s="71" t="s">
        <v>1818</v>
      </c>
      <c r="L21" s="77" t="s">
        <v>751</v>
      </c>
      <c r="M21" s="75" t="s">
        <v>1417</v>
      </c>
      <c r="N21" s="75" t="s">
        <v>1946</v>
      </c>
      <c r="O21" s="40"/>
      <c r="P21" s="17" t="s">
        <v>1250</v>
      </c>
      <c r="Q21" s="24" t="s">
        <v>1251</v>
      </c>
      <c r="R21" s="71" t="s">
        <v>1276</v>
      </c>
      <c r="S21" s="77" t="s">
        <v>1959</v>
      </c>
      <c r="T21" s="79" t="s">
        <v>2224</v>
      </c>
      <c r="U21" s="76" t="s">
        <v>2223</v>
      </c>
    </row>
    <row r="22" spans="1:27" hidden="1" outlineLevel="2" x14ac:dyDescent="0.3">
      <c r="A22" s="52" t="s">
        <v>1161</v>
      </c>
      <c r="B22" s="27" t="s">
        <v>545</v>
      </c>
      <c r="C22" s="5" t="s">
        <v>546</v>
      </c>
      <c r="E22" s="24">
        <v>65</v>
      </c>
      <c r="F22" s="21" t="s">
        <v>1551</v>
      </c>
      <c r="G22" s="17">
        <v>1</v>
      </c>
      <c r="H22" s="40"/>
      <c r="I22" s="17" t="s">
        <v>1826</v>
      </c>
      <c r="J22" s="24" t="s">
        <v>1827</v>
      </c>
      <c r="K22" s="71" t="s">
        <v>1828</v>
      </c>
      <c r="L22" s="77" t="s">
        <v>751</v>
      </c>
      <c r="M22" s="75" t="s">
        <v>1417</v>
      </c>
      <c r="N22" s="75" t="s">
        <v>1946</v>
      </c>
      <c r="O22" s="40"/>
      <c r="P22" s="17" t="s">
        <v>1250</v>
      </c>
      <c r="Q22" s="24" t="s">
        <v>1251</v>
      </c>
      <c r="R22" s="71" t="s">
        <v>1276</v>
      </c>
      <c r="S22" s="77" t="s">
        <v>1959</v>
      </c>
      <c r="T22" s="92" t="s">
        <v>2227</v>
      </c>
      <c r="U22" s="76" t="s">
        <v>2226</v>
      </c>
      <c r="V22" s="40"/>
      <c r="W22" s="40"/>
    </row>
    <row r="23" spans="1:27" hidden="1" outlineLevel="2" x14ac:dyDescent="0.3">
      <c r="A23" s="52" t="s">
        <v>1161</v>
      </c>
      <c r="B23" s="27" t="s">
        <v>547</v>
      </c>
      <c r="C23" s="5" t="s">
        <v>548</v>
      </c>
      <c r="E23" s="24">
        <v>148</v>
      </c>
      <c r="F23" s="21" t="s">
        <v>1551</v>
      </c>
      <c r="G23" s="17">
        <v>1</v>
      </c>
      <c r="H23" s="40"/>
      <c r="I23" s="17" t="s">
        <v>1253</v>
      </c>
      <c r="J23" s="24"/>
      <c r="K23" s="71" t="s">
        <v>1829</v>
      </c>
      <c r="L23" s="77" t="s">
        <v>751</v>
      </c>
      <c r="M23" s="75" t="s">
        <v>1417</v>
      </c>
      <c r="N23" s="75" t="s">
        <v>1946</v>
      </c>
      <c r="O23" s="40"/>
      <c r="P23" s="17" t="s">
        <v>1250</v>
      </c>
      <c r="Q23" s="24" t="s">
        <v>1251</v>
      </c>
      <c r="R23" s="71" t="s">
        <v>1276</v>
      </c>
      <c r="S23" s="77" t="s">
        <v>1959</v>
      </c>
      <c r="T23" s="92" t="s">
        <v>2229</v>
      </c>
      <c r="U23" s="76" t="s">
        <v>2228</v>
      </c>
      <c r="V23" s="40"/>
      <c r="W23" s="40"/>
    </row>
    <row r="24" spans="1:27" hidden="1" outlineLevel="2" x14ac:dyDescent="0.3">
      <c r="A24" s="52" t="s">
        <v>1161</v>
      </c>
      <c r="B24" s="27" t="s">
        <v>549</v>
      </c>
      <c r="C24" s="5" t="s">
        <v>550</v>
      </c>
      <c r="E24" s="24">
        <v>139</v>
      </c>
      <c r="F24" s="21" t="s">
        <v>1551</v>
      </c>
      <c r="G24" s="17">
        <v>1</v>
      </c>
      <c r="H24" s="40"/>
      <c r="I24" s="17" t="s">
        <v>1830</v>
      </c>
      <c r="J24" s="24" t="s">
        <v>1831</v>
      </c>
      <c r="K24" s="71" t="s">
        <v>1832</v>
      </c>
      <c r="L24" s="77" t="s">
        <v>751</v>
      </c>
      <c r="M24" s="75" t="s">
        <v>1417</v>
      </c>
      <c r="N24" s="75" t="s">
        <v>1946</v>
      </c>
      <c r="O24" s="40"/>
      <c r="P24" s="17" t="s">
        <v>1250</v>
      </c>
      <c r="Q24" s="24" t="s">
        <v>1251</v>
      </c>
      <c r="R24" s="71" t="s">
        <v>1276</v>
      </c>
      <c r="S24" s="77" t="s">
        <v>1959</v>
      </c>
      <c r="T24" s="92" t="s">
        <v>2231</v>
      </c>
      <c r="U24" s="76" t="s">
        <v>2230</v>
      </c>
      <c r="V24" s="40"/>
      <c r="W24" s="40"/>
    </row>
    <row r="25" spans="1:27" hidden="1" outlineLevel="2" x14ac:dyDescent="0.3">
      <c r="A25" s="52" t="s">
        <v>1161</v>
      </c>
      <c r="B25" s="27" t="s">
        <v>551</v>
      </c>
      <c r="C25" s="5" t="s">
        <v>552</v>
      </c>
      <c r="E25" s="24">
        <v>85</v>
      </c>
      <c r="F25" s="21" t="s">
        <v>1551</v>
      </c>
      <c r="G25" s="17">
        <v>1</v>
      </c>
      <c r="H25" s="40"/>
      <c r="I25" s="17" t="s">
        <v>1833</v>
      </c>
      <c r="J25" s="24"/>
      <c r="K25" s="71" t="s">
        <v>1834</v>
      </c>
      <c r="L25" s="77" t="s">
        <v>751</v>
      </c>
      <c r="M25" s="75" t="s">
        <v>1417</v>
      </c>
      <c r="N25" s="75" t="s">
        <v>1946</v>
      </c>
      <c r="O25" s="40"/>
      <c r="P25" s="17" t="s">
        <v>1250</v>
      </c>
      <c r="Q25" s="24" t="s">
        <v>1251</v>
      </c>
      <c r="R25" s="71" t="s">
        <v>1276</v>
      </c>
      <c r="S25" s="77" t="s">
        <v>1959</v>
      </c>
      <c r="T25" s="92" t="s">
        <v>2233</v>
      </c>
      <c r="U25" s="76" t="s">
        <v>2232</v>
      </c>
      <c r="V25" s="40"/>
      <c r="W25" s="40"/>
    </row>
    <row r="26" spans="1:27" hidden="1" outlineLevel="2" x14ac:dyDescent="0.3">
      <c r="A26" s="52" t="s">
        <v>1161</v>
      </c>
      <c r="B26" s="27" t="s">
        <v>553</v>
      </c>
      <c r="C26" s="5" t="s">
        <v>554</v>
      </c>
      <c r="E26" s="24">
        <v>117</v>
      </c>
      <c r="F26" s="21" t="s">
        <v>1551</v>
      </c>
      <c r="G26" s="17">
        <v>1</v>
      </c>
      <c r="H26" s="40"/>
      <c r="I26" s="17" t="s">
        <v>1835</v>
      </c>
      <c r="J26" s="24" t="s">
        <v>1836</v>
      </c>
      <c r="K26" s="71" t="s">
        <v>1837</v>
      </c>
      <c r="L26" s="77" t="s">
        <v>751</v>
      </c>
      <c r="M26" s="75" t="s">
        <v>1417</v>
      </c>
      <c r="N26" s="75" t="s">
        <v>1946</v>
      </c>
      <c r="O26" s="40"/>
      <c r="P26" s="17" t="s">
        <v>1250</v>
      </c>
      <c r="Q26" s="24" t="s">
        <v>1251</v>
      </c>
      <c r="R26" s="71" t="s">
        <v>1276</v>
      </c>
      <c r="S26" s="77" t="s">
        <v>1959</v>
      </c>
      <c r="T26" s="92" t="s">
        <v>2235</v>
      </c>
      <c r="U26" s="76" t="s">
        <v>2234</v>
      </c>
      <c r="V26" s="40"/>
      <c r="W26" s="40"/>
    </row>
    <row r="27" spans="1:27" hidden="1" outlineLevel="2" x14ac:dyDescent="0.3">
      <c r="A27" s="52" t="s">
        <v>1162</v>
      </c>
      <c r="B27" s="27" t="s">
        <v>578</v>
      </c>
      <c r="C27" s="5" t="s">
        <v>579</v>
      </c>
      <c r="E27" s="24">
        <v>146</v>
      </c>
      <c r="F27" s="21" t="s">
        <v>1551</v>
      </c>
      <c r="G27" s="17">
        <v>1</v>
      </c>
      <c r="H27" s="40"/>
      <c r="I27" s="17" t="s">
        <v>1857</v>
      </c>
      <c r="J27" s="24" t="s">
        <v>1858</v>
      </c>
      <c r="K27" s="71" t="s">
        <v>1859</v>
      </c>
      <c r="L27" s="77" t="s">
        <v>751</v>
      </c>
      <c r="M27" s="75" t="s">
        <v>1417</v>
      </c>
      <c r="N27" s="75" t="s">
        <v>1946</v>
      </c>
      <c r="O27" s="40"/>
      <c r="P27" s="17" t="s">
        <v>1250</v>
      </c>
      <c r="Q27" s="24" t="s">
        <v>1251</v>
      </c>
      <c r="R27" s="71" t="s">
        <v>1276</v>
      </c>
      <c r="S27" s="77" t="s">
        <v>1959</v>
      </c>
      <c r="T27" s="79" t="s">
        <v>2254</v>
      </c>
      <c r="U27" s="76" t="s">
        <v>2253</v>
      </c>
    </row>
    <row r="28" spans="1:27" hidden="1" outlineLevel="2" x14ac:dyDescent="0.3">
      <c r="A28" s="52" t="s">
        <v>1162</v>
      </c>
      <c r="B28" s="27" t="s">
        <v>580</v>
      </c>
      <c r="C28" s="5" t="s">
        <v>581</v>
      </c>
      <c r="E28" s="24">
        <v>150</v>
      </c>
      <c r="F28" s="21" t="s">
        <v>1551</v>
      </c>
      <c r="G28" s="17">
        <v>1</v>
      </c>
      <c r="H28" s="40"/>
      <c r="I28" s="17" t="s">
        <v>1860</v>
      </c>
      <c r="J28" s="24"/>
      <c r="K28" s="195" t="s">
        <v>1861</v>
      </c>
      <c r="L28" s="196" t="s">
        <v>751</v>
      </c>
      <c r="M28" s="13" t="s">
        <v>1417</v>
      </c>
      <c r="N28" s="75" t="s">
        <v>1946</v>
      </c>
      <c r="O28" s="40"/>
      <c r="P28" s="17" t="s">
        <v>1250</v>
      </c>
      <c r="Q28" s="24" t="s">
        <v>1251</v>
      </c>
      <c r="R28" s="71" t="s">
        <v>1276</v>
      </c>
      <c r="S28" s="77" t="s">
        <v>1959</v>
      </c>
      <c r="T28" s="197" t="s">
        <v>2222</v>
      </c>
      <c r="U28" s="218" t="s">
        <v>2255</v>
      </c>
    </row>
    <row r="29" spans="1:27" outlineLevel="1" collapsed="1" x14ac:dyDescent="0.3">
      <c r="B29" s="27"/>
      <c r="E29" s="24"/>
      <c r="F29" s="270" t="s">
        <v>2327</v>
      </c>
      <c r="G29" s="295">
        <f>SUBTOTAL(9,G16:G28)</f>
        <v>13</v>
      </c>
      <c r="H29" s="40"/>
      <c r="I29" s="17"/>
      <c r="J29" s="24"/>
      <c r="K29" s="195"/>
      <c r="L29" s="196"/>
      <c r="M29" s="13"/>
      <c r="N29" s="75"/>
      <c r="O29" s="40"/>
      <c r="P29" s="17"/>
      <c r="Q29" s="24"/>
      <c r="R29" s="71"/>
      <c r="S29" s="77"/>
      <c r="T29" s="197"/>
      <c r="U29" s="218"/>
      <c r="AA29" s="5">
        <f>SUBTOTAL(9,AA16:AA28)</f>
        <v>0</v>
      </c>
    </row>
    <row r="30" spans="1:27" hidden="1" outlineLevel="2" x14ac:dyDescent="0.3">
      <c r="A30" s="52" t="s">
        <v>1162</v>
      </c>
      <c r="B30" s="27" t="s">
        <v>584</v>
      </c>
      <c r="C30" s="5" t="s">
        <v>585</v>
      </c>
      <c r="E30" s="24">
        <v>55</v>
      </c>
      <c r="F30" s="21" t="s">
        <v>1214</v>
      </c>
      <c r="G30" s="17">
        <v>1</v>
      </c>
      <c r="H30" s="40"/>
      <c r="I30" s="17" t="s">
        <v>1864</v>
      </c>
      <c r="J30" s="24" t="s">
        <v>1865</v>
      </c>
      <c r="K30" s="195" t="s">
        <v>1866</v>
      </c>
      <c r="L30" s="196" t="s">
        <v>751</v>
      </c>
      <c r="M30" s="13" t="s">
        <v>1213</v>
      </c>
      <c r="N30" s="75" t="s">
        <v>1946</v>
      </c>
      <c r="O30" s="40"/>
      <c r="P30" s="17" t="s">
        <v>1250</v>
      </c>
      <c r="Q30" s="24" t="s">
        <v>1251</v>
      </c>
      <c r="R30" s="71" t="s">
        <v>1276</v>
      </c>
      <c r="S30" s="77" t="s">
        <v>1959</v>
      </c>
      <c r="T30" s="197" t="s">
        <v>2259</v>
      </c>
      <c r="U30" s="218" t="s">
        <v>2258</v>
      </c>
    </row>
    <row r="31" spans="1:27" outlineLevel="1" collapsed="1" x14ac:dyDescent="0.3">
      <c r="B31" s="27"/>
      <c r="E31" s="24"/>
      <c r="F31" s="270" t="s">
        <v>2329</v>
      </c>
      <c r="G31" s="295">
        <f>SUBTOTAL(9,G30:G30)</f>
        <v>1</v>
      </c>
      <c r="H31" s="40"/>
      <c r="I31" s="17"/>
      <c r="J31" s="24"/>
      <c r="K31" s="195"/>
      <c r="L31" s="196"/>
      <c r="M31" s="13"/>
      <c r="N31" s="75"/>
      <c r="O31" s="40"/>
      <c r="P31" s="17"/>
      <c r="Q31" s="24"/>
      <c r="R31" s="71"/>
      <c r="S31" s="77"/>
      <c r="T31" s="197"/>
      <c r="U31" s="218"/>
      <c r="AA31" s="5">
        <f>SUBTOTAL(9,AA30:AA30)</f>
        <v>0</v>
      </c>
    </row>
    <row r="32" spans="1:27" hidden="1" outlineLevel="2" x14ac:dyDescent="0.3">
      <c r="A32" s="52" t="s">
        <v>1162</v>
      </c>
      <c r="B32" s="27" t="s">
        <v>582</v>
      </c>
      <c r="C32" s="5" t="s">
        <v>583</v>
      </c>
      <c r="E32" s="24">
        <v>54</v>
      </c>
      <c r="F32" s="21" t="s">
        <v>1428</v>
      </c>
      <c r="G32" s="17">
        <v>1</v>
      </c>
      <c r="H32" s="40"/>
      <c r="I32" s="17" t="s">
        <v>1545</v>
      </c>
      <c r="J32" s="24" t="s">
        <v>1862</v>
      </c>
      <c r="K32" s="195" t="s">
        <v>1863</v>
      </c>
      <c r="L32" s="196" t="s">
        <v>751</v>
      </c>
      <c r="M32" s="13" t="s">
        <v>2018</v>
      </c>
      <c r="N32" s="75" t="s">
        <v>1946</v>
      </c>
      <c r="O32" s="40"/>
      <c r="P32" s="17" t="s">
        <v>1250</v>
      </c>
      <c r="Q32" s="24" t="s">
        <v>1251</v>
      </c>
      <c r="R32" s="71" t="s">
        <v>1276</v>
      </c>
      <c r="S32" s="77" t="s">
        <v>1959</v>
      </c>
      <c r="T32" s="197" t="s">
        <v>2257</v>
      </c>
      <c r="U32" s="218" t="s">
        <v>2256</v>
      </c>
    </row>
    <row r="33" spans="1:27" hidden="1" outlineLevel="2" x14ac:dyDescent="0.3">
      <c r="A33" s="52" t="s">
        <v>1162</v>
      </c>
      <c r="B33" s="27" t="s">
        <v>586</v>
      </c>
      <c r="C33" s="5" t="s">
        <v>587</v>
      </c>
      <c r="E33" s="24">
        <v>211</v>
      </c>
      <c r="F33" s="21" t="s">
        <v>1428</v>
      </c>
      <c r="G33" s="17">
        <v>1</v>
      </c>
      <c r="H33" s="40"/>
      <c r="I33" s="17" t="s">
        <v>1518</v>
      </c>
      <c r="J33" s="24" t="s">
        <v>1867</v>
      </c>
      <c r="K33" s="195" t="s">
        <v>1868</v>
      </c>
      <c r="L33" s="196" t="s">
        <v>751</v>
      </c>
      <c r="M33" s="13" t="s">
        <v>2018</v>
      </c>
      <c r="N33" s="75" t="s">
        <v>1946</v>
      </c>
      <c r="O33" s="40"/>
      <c r="P33" s="17" t="s">
        <v>1250</v>
      </c>
      <c r="Q33" s="24" t="s">
        <v>1251</v>
      </c>
      <c r="R33" s="71" t="s">
        <v>1276</v>
      </c>
      <c r="S33" s="77" t="s">
        <v>1959</v>
      </c>
      <c r="T33" s="197" t="s">
        <v>2261</v>
      </c>
      <c r="U33" s="218" t="s">
        <v>2260</v>
      </c>
    </row>
    <row r="34" spans="1:27" outlineLevel="1" collapsed="1" x14ac:dyDescent="0.3">
      <c r="B34" s="27"/>
      <c r="E34" s="24"/>
      <c r="F34" s="270" t="s">
        <v>2334</v>
      </c>
      <c r="G34" s="295">
        <f>SUBTOTAL(9,G32:G33)</f>
        <v>2</v>
      </c>
      <c r="H34" s="40"/>
      <c r="I34" s="17"/>
      <c r="J34" s="24"/>
      <c r="K34" s="195"/>
      <c r="L34" s="196"/>
      <c r="M34" s="13"/>
      <c r="N34" s="75"/>
      <c r="O34" s="40"/>
      <c r="P34" s="17"/>
      <c r="Q34" s="24"/>
      <c r="R34" s="71"/>
      <c r="S34" s="77"/>
      <c r="T34" s="197"/>
      <c r="U34" s="218"/>
      <c r="AA34" s="5">
        <f>SUBTOTAL(9,AA32:AA33)</f>
        <v>0</v>
      </c>
    </row>
    <row r="35" spans="1:27" hidden="1" outlineLevel="2" x14ac:dyDescent="0.3">
      <c r="A35" s="52" t="s">
        <v>636</v>
      </c>
      <c r="B35" s="27" t="s">
        <v>635</v>
      </c>
      <c r="C35" s="5" t="s">
        <v>637</v>
      </c>
      <c r="D35" s="1" t="s">
        <v>1027</v>
      </c>
      <c r="E35" s="24">
        <v>283</v>
      </c>
      <c r="F35" s="21" t="s">
        <v>1197</v>
      </c>
      <c r="G35" s="17">
        <v>1</v>
      </c>
      <c r="H35" s="17" t="s">
        <v>1773</v>
      </c>
      <c r="I35" s="17"/>
      <c r="J35" s="24" t="s">
        <v>1198</v>
      </c>
      <c r="K35" s="71" t="s">
        <v>1199</v>
      </c>
      <c r="L35" s="77" t="s">
        <v>751</v>
      </c>
      <c r="M35" s="77" t="s">
        <v>1200</v>
      </c>
      <c r="N35" s="77" t="s">
        <v>1945</v>
      </c>
      <c r="O35" s="77" t="s">
        <v>1946</v>
      </c>
      <c r="P35" s="17" t="s">
        <v>1800</v>
      </c>
      <c r="Q35" s="24" t="s">
        <v>1251</v>
      </c>
      <c r="R35" s="71" t="s">
        <v>1276</v>
      </c>
      <c r="S35" s="77" t="s">
        <v>1514</v>
      </c>
      <c r="T35" s="79" t="s">
        <v>1897</v>
      </c>
      <c r="U35" s="78" t="s">
        <v>1898</v>
      </c>
      <c r="V35" s="40" t="s">
        <v>1517</v>
      </c>
      <c r="W35" s="17">
        <v>6</v>
      </c>
    </row>
    <row r="36" spans="1:27" outlineLevel="1" collapsed="1" x14ac:dyDescent="0.3">
      <c r="B36" s="27"/>
      <c r="E36" s="24"/>
      <c r="F36" s="270" t="s">
        <v>2380</v>
      </c>
      <c r="G36" s="295">
        <f>SUBTOTAL(9,G35:G35)</f>
        <v>1</v>
      </c>
      <c r="H36" s="17"/>
      <c r="I36" s="17"/>
      <c r="J36" s="24"/>
      <c r="K36" s="71"/>
      <c r="L36" s="77"/>
      <c r="M36" s="77"/>
      <c r="N36" s="77"/>
      <c r="O36" s="77"/>
      <c r="P36" s="17"/>
      <c r="Q36" s="24"/>
      <c r="R36" s="71"/>
      <c r="S36" s="77"/>
      <c r="T36" s="79"/>
      <c r="U36" s="78"/>
      <c r="V36" s="40"/>
      <c r="W36" s="17"/>
      <c r="AA36" s="5">
        <f>SUBTOTAL(9,AA35:AA35)</f>
        <v>0</v>
      </c>
    </row>
    <row r="37" spans="1:27" hidden="1" outlineLevel="2" x14ac:dyDescent="0.3">
      <c r="A37" s="190" t="s">
        <v>1162</v>
      </c>
      <c r="B37" s="191" t="s">
        <v>588</v>
      </c>
      <c r="C37" s="192" t="s">
        <v>589</v>
      </c>
      <c r="D37" s="193"/>
      <c r="E37" s="145">
        <v>149</v>
      </c>
      <c r="F37" s="144" t="s">
        <v>1228</v>
      </c>
      <c r="G37" s="142">
        <v>1</v>
      </c>
      <c r="H37" s="171"/>
      <c r="I37" s="142" t="s">
        <v>1326</v>
      </c>
      <c r="J37" s="145" t="s">
        <v>1869</v>
      </c>
      <c r="K37" s="144" t="s">
        <v>1870</v>
      </c>
      <c r="L37" s="142" t="s">
        <v>751</v>
      </c>
      <c r="M37" s="171" t="s">
        <v>2018</v>
      </c>
      <c r="N37" s="171" t="s">
        <v>1946</v>
      </c>
      <c r="O37" s="171"/>
      <c r="P37" s="142" t="s">
        <v>1250</v>
      </c>
      <c r="Q37" s="145" t="s">
        <v>1251</v>
      </c>
      <c r="R37" s="209"/>
      <c r="S37" s="193"/>
      <c r="T37" s="194"/>
      <c r="U37" s="210"/>
    </row>
    <row r="38" spans="1:27" hidden="1" outlineLevel="2" x14ac:dyDescent="0.3">
      <c r="A38" s="52" t="s">
        <v>1162</v>
      </c>
      <c r="B38" s="27" t="s">
        <v>592</v>
      </c>
      <c r="C38" s="5" t="s">
        <v>593</v>
      </c>
      <c r="E38" s="24">
        <v>271</v>
      </c>
      <c r="F38" s="21" t="s">
        <v>1228</v>
      </c>
      <c r="G38" s="17">
        <v>1</v>
      </c>
      <c r="H38" s="40"/>
      <c r="I38" s="17" t="s">
        <v>1331</v>
      </c>
      <c r="J38" s="24" t="s">
        <v>1873</v>
      </c>
      <c r="K38" s="71" t="s">
        <v>1874</v>
      </c>
      <c r="L38" s="77" t="s">
        <v>751</v>
      </c>
      <c r="M38" s="75" t="s">
        <v>1225</v>
      </c>
      <c r="N38" s="75" t="s">
        <v>1946</v>
      </c>
      <c r="O38" s="40"/>
      <c r="P38" s="17" t="s">
        <v>1250</v>
      </c>
      <c r="Q38" s="24" t="s">
        <v>1251</v>
      </c>
      <c r="R38" s="71" t="s">
        <v>1276</v>
      </c>
      <c r="S38" s="77" t="s">
        <v>1959</v>
      </c>
      <c r="T38" s="92" t="s">
        <v>2263</v>
      </c>
      <c r="U38" s="76" t="s">
        <v>2262</v>
      </c>
      <c r="V38" s="40"/>
      <c r="W38" s="40"/>
    </row>
    <row r="39" spans="1:27" outlineLevel="1" collapsed="1" x14ac:dyDescent="0.3">
      <c r="B39" s="27"/>
      <c r="E39" s="24"/>
      <c r="F39" s="270" t="s">
        <v>2338</v>
      </c>
      <c r="G39" s="295">
        <f>SUBTOTAL(9,G37:G38)</f>
        <v>2</v>
      </c>
      <c r="H39" s="40"/>
      <c r="I39" s="17"/>
      <c r="J39" s="24"/>
      <c r="K39" s="71"/>
      <c r="L39" s="77"/>
      <c r="M39" s="75"/>
      <c r="N39" s="75"/>
      <c r="O39" s="40"/>
      <c r="P39" s="17"/>
      <c r="Q39" s="24"/>
      <c r="R39" s="71"/>
      <c r="S39" s="77"/>
      <c r="T39" s="92"/>
      <c r="U39" s="76"/>
      <c r="V39" s="40"/>
      <c r="W39" s="40"/>
      <c r="AA39" s="5">
        <f>SUBTOTAL(9,AA37:AA38)</f>
        <v>0</v>
      </c>
    </row>
    <row r="40" spans="1:27" hidden="1" outlineLevel="2" x14ac:dyDescent="0.3">
      <c r="A40" s="52" t="s">
        <v>1162</v>
      </c>
      <c r="B40" s="27" t="s">
        <v>590</v>
      </c>
      <c r="C40" s="5" t="s">
        <v>591</v>
      </c>
      <c r="D40" s="1" t="s">
        <v>1024</v>
      </c>
      <c r="E40" s="24">
        <v>244</v>
      </c>
      <c r="F40" s="21" t="s">
        <v>1018</v>
      </c>
      <c r="G40" s="17">
        <v>1</v>
      </c>
      <c r="H40" s="17" t="s">
        <v>1771</v>
      </c>
      <c r="I40" s="17" t="s">
        <v>1259</v>
      </c>
      <c r="J40" s="24" t="s">
        <v>1201</v>
      </c>
      <c r="K40" s="71" t="s">
        <v>1202</v>
      </c>
      <c r="L40" s="77" t="s">
        <v>751</v>
      </c>
      <c r="M40" s="77" t="s">
        <v>1015</v>
      </c>
      <c r="N40" s="77" t="s">
        <v>1945</v>
      </c>
      <c r="O40" s="75" t="s">
        <v>1946</v>
      </c>
      <c r="P40" s="17" t="s">
        <v>1250</v>
      </c>
      <c r="Q40" s="24" t="s">
        <v>1251</v>
      </c>
      <c r="R40" s="71" t="s">
        <v>1276</v>
      </c>
      <c r="S40" s="77" t="s">
        <v>1819</v>
      </c>
      <c r="T40" s="79" t="s">
        <v>1871</v>
      </c>
      <c r="U40" s="78" t="s">
        <v>1872</v>
      </c>
      <c r="V40" s="17" t="s">
        <v>1822</v>
      </c>
      <c r="W40" s="17">
        <v>5</v>
      </c>
    </row>
    <row r="41" spans="1:27" outlineLevel="1" collapsed="1" x14ac:dyDescent="0.3">
      <c r="B41" s="27"/>
      <c r="E41" s="24"/>
      <c r="F41" s="270" t="s">
        <v>2381</v>
      </c>
      <c r="G41" s="295">
        <f>SUBTOTAL(9,G40:G40)</f>
        <v>1</v>
      </c>
      <c r="H41" s="17"/>
      <c r="I41" s="17"/>
      <c r="J41" s="24"/>
      <c r="K41" s="71"/>
      <c r="L41" s="77"/>
      <c r="M41" s="77"/>
      <c r="N41" s="77"/>
      <c r="O41" s="75"/>
      <c r="P41" s="17"/>
      <c r="Q41" s="24"/>
      <c r="R41" s="71"/>
      <c r="S41" s="77"/>
      <c r="T41" s="79"/>
      <c r="U41" s="78"/>
      <c r="V41" s="17"/>
      <c r="W41" s="17"/>
      <c r="AA41" s="5">
        <f>SUBTOTAL(9,AA40:AA40)</f>
        <v>0</v>
      </c>
    </row>
    <row r="42" spans="1:27" hidden="1" outlineLevel="2" x14ac:dyDescent="0.3">
      <c r="A42" s="179" t="s">
        <v>636</v>
      </c>
      <c r="B42" s="180" t="s">
        <v>640</v>
      </c>
      <c r="C42" s="181" t="s">
        <v>641</v>
      </c>
      <c r="D42" s="199"/>
      <c r="E42" s="88">
        <v>258</v>
      </c>
      <c r="F42" s="200" t="s">
        <v>887</v>
      </c>
      <c r="G42" s="199">
        <v>1</v>
      </c>
      <c r="H42" s="199" t="s">
        <v>888</v>
      </c>
      <c r="I42" s="199"/>
      <c r="J42" s="201" t="s">
        <v>886</v>
      </c>
      <c r="K42" s="200"/>
      <c r="L42" s="199" t="s">
        <v>764</v>
      </c>
      <c r="M42" s="199" t="s">
        <v>765</v>
      </c>
      <c r="N42" s="199"/>
      <c r="O42" s="199"/>
      <c r="P42" s="86" t="s">
        <v>1250</v>
      </c>
      <c r="Q42" s="88">
        <v>0</v>
      </c>
      <c r="R42" s="8"/>
      <c r="S42" s="199" t="s">
        <v>883</v>
      </c>
      <c r="T42" s="202"/>
      <c r="U42" s="201"/>
      <c r="V42" s="15" t="s">
        <v>889</v>
      </c>
      <c r="W42" s="15" t="s">
        <v>769</v>
      </c>
      <c r="X42" s="15">
        <v>360</v>
      </c>
      <c r="Y42" s="36" t="s">
        <v>890</v>
      </c>
      <c r="Z42" s="15"/>
      <c r="AA42" s="122"/>
    </row>
    <row r="43" spans="1:27" ht="28.8" hidden="1" outlineLevel="2" x14ac:dyDescent="0.3">
      <c r="A43" s="179" t="s">
        <v>636</v>
      </c>
      <c r="B43" s="180" t="s">
        <v>650</v>
      </c>
      <c r="C43" s="181" t="s">
        <v>651</v>
      </c>
      <c r="D43" s="199"/>
      <c r="E43" s="88">
        <v>250</v>
      </c>
      <c r="F43" s="200" t="s">
        <v>887</v>
      </c>
      <c r="G43" s="199">
        <v>1</v>
      </c>
      <c r="H43" s="199" t="s">
        <v>753</v>
      </c>
      <c r="I43" s="199"/>
      <c r="J43" s="201" t="s">
        <v>891</v>
      </c>
      <c r="K43" s="200"/>
      <c r="L43" s="199" t="s">
        <v>764</v>
      </c>
      <c r="M43" s="199" t="s">
        <v>765</v>
      </c>
      <c r="N43" s="199"/>
      <c r="O43" s="199"/>
      <c r="P43" s="199"/>
      <c r="Q43" s="201"/>
      <c r="R43" s="200"/>
      <c r="S43" s="199" t="s">
        <v>892</v>
      </c>
      <c r="T43" s="202"/>
      <c r="U43" s="201"/>
      <c r="V43" s="15" t="s">
        <v>889</v>
      </c>
      <c r="W43" s="15" t="s">
        <v>769</v>
      </c>
      <c r="X43" s="15">
        <v>360</v>
      </c>
      <c r="Y43" s="36" t="s">
        <v>893</v>
      </c>
      <c r="Z43" s="15"/>
      <c r="AA43" s="122"/>
    </row>
    <row r="44" spans="1:27" outlineLevel="1" collapsed="1" x14ac:dyDescent="0.3">
      <c r="B44" s="27"/>
      <c r="E44" s="24"/>
      <c r="F44" s="270" t="s">
        <v>2382</v>
      </c>
      <c r="G44" s="295">
        <f>SUBTOTAL(9,G42:G43)</f>
        <v>2</v>
      </c>
      <c r="H44" s="17"/>
      <c r="I44" s="17"/>
      <c r="J44" s="24"/>
      <c r="K44" s="71"/>
      <c r="L44" s="77"/>
      <c r="M44" s="77"/>
      <c r="N44" s="77"/>
      <c r="O44" s="77"/>
      <c r="P44" s="17"/>
      <c r="Q44" s="24"/>
      <c r="R44" s="71"/>
      <c r="S44" s="77"/>
      <c r="T44" s="79"/>
      <c r="U44" s="78"/>
      <c r="V44" s="17"/>
      <c r="W44" s="17"/>
      <c r="AA44" s="5">
        <f>SUBTOTAL(9,AA42:AA43)</f>
        <v>0</v>
      </c>
    </row>
    <row r="45" spans="1:27" hidden="1" outlineLevel="2" x14ac:dyDescent="0.3">
      <c r="A45" s="190" t="s">
        <v>636</v>
      </c>
      <c r="B45" s="191" t="s">
        <v>638</v>
      </c>
      <c r="C45" s="192" t="s">
        <v>639</v>
      </c>
      <c r="D45" s="148"/>
      <c r="E45" s="145">
        <v>259</v>
      </c>
      <c r="F45" s="183" t="s">
        <v>1899</v>
      </c>
      <c r="G45" s="148">
        <v>1</v>
      </c>
      <c r="H45" s="148" t="s">
        <v>882</v>
      </c>
      <c r="I45" s="142" t="s">
        <v>1518</v>
      </c>
      <c r="J45" s="184" t="s">
        <v>881</v>
      </c>
      <c r="K45" s="144" t="s">
        <v>1900</v>
      </c>
      <c r="L45" s="148" t="s">
        <v>764</v>
      </c>
      <c r="M45" s="148" t="s">
        <v>765</v>
      </c>
      <c r="N45" s="148"/>
      <c r="O45" s="148"/>
      <c r="P45" s="142" t="s">
        <v>1800</v>
      </c>
      <c r="Q45" s="145">
        <v>0</v>
      </c>
      <c r="R45" s="183"/>
      <c r="S45" s="148" t="s">
        <v>883</v>
      </c>
      <c r="T45" s="187"/>
      <c r="U45" s="184"/>
      <c r="V45" s="15" t="s">
        <v>884</v>
      </c>
      <c r="W45" s="15" t="s">
        <v>769</v>
      </c>
      <c r="X45" s="15">
        <v>360</v>
      </c>
      <c r="Y45" s="36" t="s">
        <v>885</v>
      </c>
      <c r="Z45" s="15"/>
      <c r="AA45" s="122"/>
    </row>
    <row r="46" spans="1:27" outlineLevel="1" collapsed="1" x14ac:dyDescent="0.3">
      <c r="B46" s="27"/>
      <c r="E46" s="24"/>
      <c r="F46" s="270" t="s">
        <v>2383</v>
      </c>
      <c r="G46" s="295">
        <f>SUBTOTAL(9,G45:G45)</f>
        <v>1</v>
      </c>
      <c r="H46" s="17"/>
      <c r="I46" s="17"/>
      <c r="J46" s="24"/>
      <c r="K46" s="71"/>
      <c r="L46" s="77"/>
      <c r="M46" s="77"/>
      <c r="N46" s="77"/>
      <c r="O46" s="77"/>
      <c r="P46" s="17"/>
      <c r="Q46" s="24"/>
      <c r="R46" s="71"/>
      <c r="S46" s="77"/>
      <c r="T46" s="79"/>
      <c r="U46" s="78"/>
      <c r="V46" s="17"/>
      <c r="W46" s="17"/>
      <c r="AA46" s="5">
        <f>SUBTOTAL(9,AA45:AA45)</f>
        <v>0</v>
      </c>
    </row>
    <row r="47" spans="1:27" ht="28.8" hidden="1" outlineLevel="2" x14ac:dyDescent="0.3">
      <c r="A47" s="179" t="s">
        <v>636</v>
      </c>
      <c r="B47" s="180" t="s">
        <v>644</v>
      </c>
      <c r="C47" s="181" t="s">
        <v>645</v>
      </c>
      <c r="D47" s="204"/>
      <c r="E47" s="88">
        <v>295</v>
      </c>
      <c r="F47" s="205" t="s">
        <v>894</v>
      </c>
      <c r="G47" s="204">
        <v>1</v>
      </c>
      <c r="H47" s="204" t="s">
        <v>962</v>
      </c>
      <c r="I47" s="204"/>
      <c r="J47" s="203" t="s">
        <v>963</v>
      </c>
      <c r="K47" s="200"/>
      <c r="L47" s="204" t="s">
        <v>764</v>
      </c>
      <c r="M47" s="204" t="s">
        <v>765</v>
      </c>
      <c r="N47" s="204"/>
      <c r="O47" s="204"/>
      <c r="P47" s="86" t="s">
        <v>1250</v>
      </c>
      <c r="Q47" s="88">
        <v>0</v>
      </c>
      <c r="R47" s="205"/>
      <c r="S47" s="204" t="s">
        <v>805</v>
      </c>
      <c r="T47" s="206" t="s">
        <v>965</v>
      </c>
      <c r="U47" s="207" t="s">
        <v>964</v>
      </c>
      <c r="V47" s="53">
        <v>4.5</v>
      </c>
      <c r="W47" s="53" t="s">
        <v>769</v>
      </c>
      <c r="X47" s="53">
        <v>33</v>
      </c>
      <c r="Y47" s="175" t="s">
        <v>966</v>
      </c>
      <c r="Z47" s="15"/>
      <c r="AA47" s="122"/>
    </row>
    <row r="48" spans="1:27" ht="28.8" hidden="1" outlineLevel="2" x14ac:dyDescent="0.3">
      <c r="A48" s="179" t="s">
        <v>636</v>
      </c>
      <c r="B48" s="180" t="s">
        <v>646</v>
      </c>
      <c r="C48" s="181" t="s">
        <v>647</v>
      </c>
      <c r="D48" s="204"/>
      <c r="E48" s="88">
        <v>297</v>
      </c>
      <c r="F48" s="205" t="s">
        <v>894</v>
      </c>
      <c r="G48" s="204">
        <v>1</v>
      </c>
      <c r="H48" s="204" t="s">
        <v>895</v>
      </c>
      <c r="I48" s="204"/>
      <c r="J48" s="203" t="s">
        <v>896</v>
      </c>
      <c r="K48" s="200"/>
      <c r="L48" s="204" t="s">
        <v>764</v>
      </c>
      <c r="M48" s="204" t="s">
        <v>765</v>
      </c>
      <c r="N48" s="204"/>
      <c r="O48" s="204"/>
      <c r="P48" s="204"/>
      <c r="Q48" s="207"/>
      <c r="R48" s="205"/>
      <c r="S48" s="204" t="s">
        <v>805</v>
      </c>
      <c r="T48" s="206" t="s">
        <v>897</v>
      </c>
      <c r="U48" s="207" t="s">
        <v>856</v>
      </c>
      <c r="V48" s="53">
        <v>4.5</v>
      </c>
      <c r="W48" s="53" t="s">
        <v>769</v>
      </c>
      <c r="X48" s="53">
        <v>33</v>
      </c>
      <c r="Y48" s="175" t="s">
        <v>898</v>
      </c>
      <c r="Z48" s="15"/>
      <c r="AA48" s="122"/>
    </row>
    <row r="49" spans="1:27" outlineLevel="1" collapsed="1" x14ac:dyDescent="0.3">
      <c r="B49" s="27"/>
      <c r="E49" s="24"/>
      <c r="F49" s="270" t="s">
        <v>2384</v>
      </c>
      <c r="G49" s="295">
        <f>SUBTOTAL(9,G47:G48)</f>
        <v>2</v>
      </c>
      <c r="H49" s="17"/>
      <c r="I49" s="17"/>
      <c r="J49" s="24"/>
      <c r="K49" s="71"/>
      <c r="L49" s="77"/>
      <c r="M49" s="77"/>
      <c r="N49" s="77"/>
      <c r="O49" s="77"/>
      <c r="P49" s="17"/>
      <c r="Q49" s="24"/>
      <c r="R49" s="71"/>
      <c r="S49" s="77"/>
      <c r="T49" s="79"/>
      <c r="U49" s="78"/>
      <c r="V49" s="17"/>
      <c r="W49" s="17"/>
      <c r="AA49" s="5">
        <f>SUBTOTAL(9,AA47:AA48)</f>
        <v>0</v>
      </c>
    </row>
    <row r="50" spans="1:27" hidden="1" outlineLevel="2" x14ac:dyDescent="0.3">
      <c r="A50" s="179" t="s">
        <v>1162</v>
      </c>
      <c r="B50" s="180" t="s">
        <v>594</v>
      </c>
      <c r="C50" s="181" t="s">
        <v>595</v>
      </c>
      <c r="D50" s="129"/>
      <c r="E50" s="88">
        <v>152</v>
      </c>
      <c r="F50" s="87" t="s">
        <v>1209</v>
      </c>
      <c r="G50" s="86">
        <v>1</v>
      </c>
      <c r="H50" s="83"/>
      <c r="I50" s="86" t="s">
        <v>1518</v>
      </c>
      <c r="J50" s="88"/>
      <c r="K50" s="87" t="s">
        <v>1875</v>
      </c>
      <c r="L50" s="93" t="s">
        <v>751</v>
      </c>
      <c r="M50" s="83"/>
      <c r="N50" s="83"/>
      <c r="O50" s="83"/>
      <c r="P50" s="86" t="s">
        <v>1250</v>
      </c>
      <c r="Q50" s="88" t="s">
        <v>1251</v>
      </c>
      <c r="R50" s="85"/>
      <c r="S50" s="83"/>
      <c r="T50" s="89"/>
      <c r="U50" s="84"/>
      <c r="V50" s="40"/>
      <c r="W50" s="40"/>
    </row>
    <row r="51" spans="1:27" hidden="1" outlineLevel="2" x14ac:dyDescent="0.3">
      <c r="A51" s="179" t="s">
        <v>1162</v>
      </c>
      <c r="B51" s="180" t="s">
        <v>596</v>
      </c>
      <c r="C51" s="181" t="s">
        <v>597</v>
      </c>
      <c r="D51" s="129"/>
      <c r="E51" s="88">
        <v>143</v>
      </c>
      <c r="F51" s="87" t="s">
        <v>1209</v>
      </c>
      <c r="G51" s="86">
        <v>1</v>
      </c>
      <c r="H51" s="83"/>
      <c r="I51" s="86" t="s">
        <v>1331</v>
      </c>
      <c r="J51" s="88"/>
      <c r="K51" s="87" t="s">
        <v>1876</v>
      </c>
      <c r="L51" s="93" t="s">
        <v>751</v>
      </c>
      <c r="M51" s="83"/>
      <c r="N51" s="83"/>
      <c r="O51" s="83"/>
      <c r="P51" s="86" t="s">
        <v>1250</v>
      </c>
      <c r="Q51" s="88" t="s">
        <v>1251</v>
      </c>
      <c r="R51" s="85"/>
      <c r="S51" s="83"/>
      <c r="T51" s="89"/>
      <c r="U51" s="84"/>
      <c r="V51" s="40"/>
      <c r="W51" s="40"/>
    </row>
    <row r="52" spans="1:27" outlineLevel="1" collapsed="1" x14ac:dyDescent="0.3">
      <c r="B52" s="27"/>
      <c r="E52" s="24"/>
      <c r="F52" s="270" t="s">
        <v>2350</v>
      </c>
      <c r="G52" s="295">
        <f>SUBTOTAL(9,G50:G51)</f>
        <v>2</v>
      </c>
      <c r="H52" s="17"/>
      <c r="I52" s="17"/>
      <c r="J52" s="24"/>
      <c r="K52" s="71"/>
      <c r="L52" s="77"/>
      <c r="M52" s="77"/>
      <c r="N52" s="77"/>
      <c r="O52" s="77"/>
      <c r="P52" s="17"/>
      <c r="Q52" s="24"/>
      <c r="R52" s="71"/>
      <c r="S52" s="77"/>
      <c r="T52" s="79"/>
      <c r="U52" s="78"/>
      <c r="V52" s="17"/>
      <c r="W52" s="17"/>
      <c r="AA52" s="5">
        <f>SUBTOTAL(9,AA50:AA51)</f>
        <v>0</v>
      </c>
    </row>
    <row r="53" spans="1:27" s="1" customFormat="1" hidden="1" outlineLevel="2" x14ac:dyDescent="0.3">
      <c r="A53" s="52" t="s">
        <v>1161</v>
      </c>
      <c r="B53" s="27" t="s">
        <v>555</v>
      </c>
      <c r="C53" s="5" t="s">
        <v>556</v>
      </c>
      <c r="D53" s="1" t="s">
        <v>555</v>
      </c>
      <c r="E53" s="24">
        <v>38</v>
      </c>
      <c r="F53" s="21" t="s">
        <v>1181</v>
      </c>
      <c r="G53" s="17">
        <v>1</v>
      </c>
      <c r="H53" s="17">
        <v>17</v>
      </c>
      <c r="I53" s="17" t="s">
        <v>1838</v>
      </c>
      <c r="J53" s="24" t="s">
        <v>1182</v>
      </c>
      <c r="K53" s="77" t="s">
        <v>1183</v>
      </c>
      <c r="L53" s="77" t="s">
        <v>751</v>
      </c>
      <c r="M53" s="77" t="s">
        <v>1096</v>
      </c>
      <c r="N53" s="77" t="s">
        <v>1945</v>
      </c>
      <c r="O53" s="75" t="s">
        <v>1946</v>
      </c>
      <c r="P53" s="17" t="s">
        <v>1250</v>
      </c>
      <c r="Q53" s="24" t="s">
        <v>1251</v>
      </c>
      <c r="R53" s="71" t="s">
        <v>1276</v>
      </c>
      <c r="S53" s="77" t="s">
        <v>1819</v>
      </c>
      <c r="T53" s="79" t="s">
        <v>1839</v>
      </c>
      <c r="U53" s="78" t="s">
        <v>1840</v>
      </c>
      <c r="V53" s="17" t="s">
        <v>1822</v>
      </c>
      <c r="W53" s="17">
        <v>8</v>
      </c>
      <c r="AA53" s="5"/>
    </row>
    <row r="54" spans="1:27" s="1" customFormat="1" outlineLevel="1" collapsed="1" x14ac:dyDescent="0.3">
      <c r="A54" s="52"/>
      <c r="B54" s="27"/>
      <c r="C54" s="5"/>
      <c r="E54" s="24"/>
      <c r="F54" s="270" t="s">
        <v>2385</v>
      </c>
      <c r="G54" s="295">
        <f>SUBTOTAL(9,G53:G53)</f>
        <v>1</v>
      </c>
      <c r="H54" s="17"/>
      <c r="I54" s="17"/>
      <c r="J54" s="24"/>
      <c r="K54" s="77"/>
      <c r="L54" s="77"/>
      <c r="M54" s="77"/>
      <c r="N54" s="77"/>
      <c r="O54" s="75"/>
      <c r="P54" s="17"/>
      <c r="Q54" s="24"/>
      <c r="R54" s="71"/>
      <c r="S54" s="77"/>
      <c r="T54" s="79"/>
      <c r="U54" s="78"/>
      <c r="V54" s="17"/>
      <c r="W54" s="17"/>
      <c r="AA54" s="5">
        <f>SUBTOTAL(9,AA53:AA53)</f>
        <v>0</v>
      </c>
    </row>
    <row r="55" spans="1:27" hidden="1" outlineLevel="2" x14ac:dyDescent="0.3">
      <c r="A55" s="52" t="s">
        <v>1161</v>
      </c>
      <c r="B55" s="27" t="s">
        <v>571</v>
      </c>
      <c r="C55" s="5" t="s">
        <v>572</v>
      </c>
      <c r="E55" s="24">
        <v>154</v>
      </c>
      <c r="F55" s="21" t="s">
        <v>1083</v>
      </c>
      <c r="G55" s="17">
        <v>1</v>
      </c>
      <c r="H55" s="40"/>
      <c r="I55" s="17" t="s">
        <v>1854</v>
      </c>
      <c r="J55" s="24"/>
      <c r="K55" s="71" t="s">
        <v>1855</v>
      </c>
      <c r="L55" s="77" t="s">
        <v>751</v>
      </c>
      <c r="M55" s="75" t="s">
        <v>1080</v>
      </c>
      <c r="N55" s="75" t="s">
        <v>1946</v>
      </c>
      <c r="O55" s="40"/>
      <c r="P55" s="17" t="s">
        <v>1250</v>
      </c>
      <c r="Q55" s="24" t="s">
        <v>1251</v>
      </c>
      <c r="R55" s="71" t="s">
        <v>1276</v>
      </c>
      <c r="S55" s="77" t="s">
        <v>1959</v>
      </c>
      <c r="T55" s="92" t="s">
        <v>2252</v>
      </c>
      <c r="U55" s="76" t="s">
        <v>2251</v>
      </c>
      <c r="V55" s="40"/>
      <c r="W55" s="40"/>
    </row>
    <row r="56" spans="1:27" outlineLevel="1" collapsed="1" x14ac:dyDescent="0.3">
      <c r="B56" s="27"/>
      <c r="E56" s="24"/>
      <c r="F56" s="270" t="s">
        <v>2358</v>
      </c>
      <c r="G56" s="295">
        <f>SUBTOTAL(9,G55:G55)</f>
        <v>1</v>
      </c>
      <c r="H56" s="40"/>
      <c r="I56" s="17"/>
      <c r="J56" s="24"/>
      <c r="K56" s="71"/>
      <c r="L56" s="77"/>
      <c r="M56" s="75"/>
      <c r="N56" s="75"/>
      <c r="O56" s="40"/>
      <c r="P56" s="17"/>
      <c r="Q56" s="24"/>
      <c r="R56" s="71"/>
      <c r="S56" s="77"/>
      <c r="T56" s="92"/>
      <c r="U56" s="76"/>
      <c r="V56" s="40"/>
      <c r="W56" s="40"/>
      <c r="AA56" s="5">
        <f>SUBTOTAL(9,AA55:AA55)</f>
        <v>0</v>
      </c>
    </row>
    <row r="57" spans="1:27" hidden="1" outlineLevel="2" x14ac:dyDescent="0.3">
      <c r="A57" s="52" t="s">
        <v>1162</v>
      </c>
      <c r="B57" s="27" t="s">
        <v>624</v>
      </c>
      <c r="C57" s="5" t="s">
        <v>625</v>
      </c>
      <c r="E57" s="24">
        <v>216</v>
      </c>
      <c r="F57" s="21" t="s">
        <v>1151</v>
      </c>
      <c r="G57" s="17">
        <v>1</v>
      </c>
      <c r="H57" s="40"/>
      <c r="I57" s="17" t="s">
        <v>1403</v>
      </c>
      <c r="J57" s="24"/>
      <c r="K57" s="71" t="s">
        <v>1896</v>
      </c>
      <c r="L57" s="77" t="s">
        <v>751</v>
      </c>
      <c r="M57" s="75" t="s">
        <v>1148</v>
      </c>
      <c r="N57" s="77" t="s">
        <v>1946</v>
      </c>
      <c r="O57" s="77" t="s">
        <v>1946</v>
      </c>
      <c r="P57" s="17" t="s">
        <v>1250</v>
      </c>
      <c r="Q57" s="24" t="s">
        <v>1251</v>
      </c>
      <c r="R57" s="71" t="s">
        <v>1276</v>
      </c>
      <c r="S57" s="75" t="s">
        <v>2275</v>
      </c>
      <c r="T57" s="92" t="s">
        <v>2274</v>
      </c>
      <c r="U57" s="76" t="s">
        <v>2273</v>
      </c>
      <c r="V57" s="40"/>
      <c r="W57" s="40"/>
    </row>
    <row r="58" spans="1:27" outlineLevel="1" collapsed="1" x14ac:dyDescent="0.3">
      <c r="B58" s="27"/>
      <c r="E58" s="24"/>
      <c r="F58" s="270" t="s">
        <v>2361</v>
      </c>
      <c r="G58" s="295">
        <f>SUBTOTAL(9,G57:G57)</f>
        <v>1</v>
      </c>
      <c r="H58" s="40"/>
      <c r="I58" s="17"/>
      <c r="J58" s="24"/>
      <c r="K58" s="71"/>
      <c r="L58" s="77"/>
      <c r="M58" s="75"/>
      <c r="N58" s="77"/>
      <c r="O58" s="77"/>
      <c r="P58" s="17"/>
      <c r="Q58" s="24"/>
      <c r="R58" s="71"/>
      <c r="S58" s="75"/>
      <c r="T58" s="92"/>
      <c r="U58" s="76"/>
      <c r="V58" s="40"/>
      <c r="W58" s="40"/>
      <c r="AA58" s="5">
        <f>SUBTOTAL(9,AA57:AA57)</f>
        <v>0</v>
      </c>
    </row>
    <row r="59" spans="1:27" hidden="1" outlineLevel="2" x14ac:dyDescent="0.3">
      <c r="A59" s="52" t="s">
        <v>1161</v>
      </c>
      <c r="B59" s="27" t="s">
        <v>557</v>
      </c>
      <c r="C59" s="5" t="s">
        <v>558</v>
      </c>
      <c r="E59" s="24">
        <v>147</v>
      </c>
      <c r="F59" s="21" t="s">
        <v>1045</v>
      </c>
      <c r="G59" s="17">
        <v>1</v>
      </c>
      <c r="H59" s="40"/>
      <c r="I59" s="17" t="s">
        <v>1508</v>
      </c>
      <c r="J59" s="24"/>
      <c r="K59" s="71" t="s">
        <v>1841</v>
      </c>
      <c r="L59" s="77" t="s">
        <v>751</v>
      </c>
      <c r="M59" s="75" t="s">
        <v>1042</v>
      </c>
      <c r="N59" s="75" t="s">
        <v>1946</v>
      </c>
      <c r="O59" s="40"/>
      <c r="P59" s="17" t="s">
        <v>1250</v>
      </c>
      <c r="Q59" s="24" t="s">
        <v>1251</v>
      </c>
      <c r="R59" s="71" t="s">
        <v>1276</v>
      </c>
      <c r="S59" s="77" t="s">
        <v>1959</v>
      </c>
      <c r="T59" s="92" t="s">
        <v>2237</v>
      </c>
      <c r="U59" s="76" t="s">
        <v>2236</v>
      </c>
      <c r="V59" s="40"/>
      <c r="W59" s="40"/>
    </row>
    <row r="60" spans="1:27" outlineLevel="1" collapsed="1" x14ac:dyDescent="0.3">
      <c r="B60" s="27"/>
      <c r="E60" s="24"/>
      <c r="F60" s="270" t="s">
        <v>2362</v>
      </c>
      <c r="G60" s="295">
        <f>SUBTOTAL(9,G59:G59)</f>
        <v>1</v>
      </c>
      <c r="H60" s="40"/>
      <c r="I60" s="17"/>
      <c r="J60" s="24"/>
      <c r="K60" s="71"/>
      <c r="L60" s="77"/>
      <c r="M60" s="75"/>
      <c r="N60" s="75"/>
      <c r="O60" s="40"/>
      <c r="P60" s="17"/>
      <c r="Q60" s="24"/>
      <c r="R60" s="71"/>
      <c r="S60" s="77"/>
      <c r="T60" s="92"/>
      <c r="U60" s="76"/>
      <c r="V60" s="40"/>
      <c r="W60" s="40"/>
      <c r="AA60" s="5">
        <f>SUBTOTAL(9,AA59:AA59)</f>
        <v>0</v>
      </c>
    </row>
    <row r="61" spans="1:27" hidden="1" outlineLevel="2" x14ac:dyDescent="0.3">
      <c r="A61" s="174" t="s">
        <v>500</v>
      </c>
      <c r="B61" s="116" t="s">
        <v>519</v>
      </c>
      <c r="C61" s="117" t="s">
        <v>520</v>
      </c>
      <c r="D61" s="1" t="s">
        <v>519</v>
      </c>
      <c r="E61" s="24">
        <v>273</v>
      </c>
      <c r="F61" s="21" t="s">
        <v>1038</v>
      </c>
      <c r="G61" s="17">
        <v>1</v>
      </c>
      <c r="H61" s="17" t="s">
        <v>1770</v>
      </c>
      <c r="I61" s="17" t="s">
        <v>1799</v>
      </c>
      <c r="J61" s="24" t="s">
        <v>1168</v>
      </c>
      <c r="K61" s="71" t="s">
        <v>1169</v>
      </c>
      <c r="L61" s="77" t="s">
        <v>751</v>
      </c>
      <c r="M61" s="77" t="s">
        <v>1035</v>
      </c>
      <c r="N61" s="77" t="s">
        <v>1945</v>
      </c>
      <c r="O61" s="75" t="s">
        <v>1946</v>
      </c>
      <c r="P61" s="17" t="s">
        <v>1800</v>
      </c>
      <c r="Q61" s="24" t="s">
        <v>1251</v>
      </c>
      <c r="R61" s="71" t="s">
        <v>1276</v>
      </c>
      <c r="S61" s="77" t="s">
        <v>1514</v>
      </c>
      <c r="T61" s="79" t="s">
        <v>1801</v>
      </c>
      <c r="U61" s="78" t="s">
        <v>1802</v>
      </c>
      <c r="V61" s="40" t="s">
        <v>1517</v>
      </c>
      <c r="W61" s="17">
        <v>4</v>
      </c>
    </row>
    <row r="62" spans="1:27" hidden="1" outlineLevel="2" x14ac:dyDescent="0.3">
      <c r="A62" s="52" t="s">
        <v>1161</v>
      </c>
      <c r="B62" s="27" t="s">
        <v>559</v>
      </c>
      <c r="C62" s="5" t="s">
        <v>560</v>
      </c>
      <c r="E62" s="24">
        <v>62</v>
      </c>
      <c r="F62" s="21" t="s">
        <v>1038</v>
      </c>
      <c r="G62" s="17">
        <v>1</v>
      </c>
      <c r="H62" s="40"/>
      <c r="I62" s="17" t="s">
        <v>1842</v>
      </c>
      <c r="J62" s="24" t="s">
        <v>1843</v>
      </c>
      <c r="K62" s="71" t="s">
        <v>1844</v>
      </c>
      <c r="L62" s="77" t="s">
        <v>751</v>
      </c>
      <c r="M62" s="75" t="s">
        <v>1035</v>
      </c>
      <c r="N62" s="75" t="s">
        <v>1946</v>
      </c>
      <c r="O62" s="40"/>
      <c r="P62" s="17" t="s">
        <v>1250</v>
      </c>
      <c r="Q62" s="24" t="s">
        <v>1251</v>
      </c>
      <c r="R62" s="71" t="s">
        <v>1276</v>
      </c>
      <c r="S62" s="77" t="s">
        <v>1959</v>
      </c>
      <c r="T62" s="92" t="s">
        <v>2239</v>
      </c>
      <c r="U62" s="76" t="s">
        <v>2238</v>
      </c>
      <c r="V62" s="40"/>
      <c r="W62" s="40"/>
    </row>
    <row r="63" spans="1:27" hidden="1" outlineLevel="2" x14ac:dyDescent="0.3">
      <c r="A63" s="52" t="s">
        <v>1161</v>
      </c>
      <c r="B63" s="27" t="s">
        <v>561</v>
      </c>
      <c r="C63" s="5" t="s">
        <v>562</v>
      </c>
      <c r="E63" s="24">
        <v>113</v>
      </c>
      <c r="F63" s="21" t="s">
        <v>1038</v>
      </c>
      <c r="G63" s="17">
        <v>1</v>
      </c>
      <c r="H63" s="40"/>
      <c r="I63" s="17" t="s">
        <v>1845</v>
      </c>
      <c r="J63" s="24"/>
      <c r="K63" s="71" t="s">
        <v>1846</v>
      </c>
      <c r="L63" s="77" t="s">
        <v>751</v>
      </c>
      <c r="M63" s="75" t="s">
        <v>1035</v>
      </c>
      <c r="N63" s="75" t="s">
        <v>1946</v>
      </c>
      <c r="O63" s="75" t="s">
        <v>1946</v>
      </c>
      <c r="P63" s="17" t="s">
        <v>1250</v>
      </c>
      <c r="Q63" s="24" t="s">
        <v>1251</v>
      </c>
      <c r="R63" s="71" t="s">
        <v>1276</v>
      </c>
      <c r="S63" s="77" t="s">
        <v>2242</v>
      </c>
      <c r="T63" s="92" t="s">
        <v>2241</v>
      </c>
      <c r="U63" s="76" t="s">
        <v>2240</v>
      </c>
      <c r="V63" s="40"/>
      <c r="W63" s="40"/>
    </row>
    <row r="64" spans="1:27" hidden="1" outlineLevel="2" x14ac:dyDescent="0.3">
      <c r="A64" s="52" t="s">
        <v>1161</v>
      </c>
      <c r="B64" s="27" t="s">
        <v>565</v>
      </c>
      <c r="C64" s="5" t="s">
        <v>566</v>
      </c>
      <c r="E64" s="24">
        <v>112</v>
      </c>
      <c r="F64" s="21" t="s">
        <v>1038</v>
      </c>
      <c r="G64" s="17">
        <v>1</v>
      </c>
      <c r="H64" s="40"/>
      <c r="I64" s="17" t="s">
        <v>1849</v>
      </c>
      <c r="J64" s="24"/>
      <c r="K64" s="71" t="s">
        <v>1850</v>
      </c>
      <c r="L64" s="77" t="s">
        <v>751</v>
      </c>
      <c r="M64" s="75" t="s">
        <v>1035</v>
      </c>
      <c r="N64" s="75" t="s">
        <v>1946</v>
      </c>
      <c r="O64" s="75" t="s">
        <v>1946</v>
      </c>
      <c r="P64" s="17" t="s">
        <v>1250</v>
      </c>
      <c r="Q64" s="24" t="s">
        <v>1251</v>
      </c>
      <c r="R64" s="71" t="s">
        <v>1276</v>
      </c>
      <c r="S64" s="77" t="s">
        <v>2242</v>
      </c>
      <c r="T64" s="92" t="s">
        <v>2245</v>
      </c>
      <c r="U64" s="76" t="s">
        <v>2246</v>
      </c>
      <c r="V64" s="40"/>
      <c r="W64" s="40"/>
    </row>
    <row r="65" spans="1:27" outlineLevel="1" collapsed="1" x14ac:dyDescent="0.3">
      <c r="B65" s="27"/>
      <c r="E65" s="24"/>
      <c r="F65" s="270" t="s">
        <v>2363</v>
      </c>
      <c r="G65" s="295">
        <f>SUBTOTAL(9,G61:G64)</f>
        <v>4</v>
      </c>
      <c r="H65" s="40"/>
      <c r="I65" s="17"/>
      <c r="J65" s="24"/>
      <c r="K65" s="71"/>
      <c r="L65" s="77"/>
      <c r="M65" s="75"/>
      <c r="N65" s="75"/>
      <c r="O65" s="75"/>
      <c r="P65" s="17"/>
      <c r="Q65" s="24"/>
      <c r="R65" s="71"/>
      <c r="S65" s="77"/>
      <c r="T65" s="92"/>
      <c r="U65" s="76"/>
      <c r="V65" s="40"/>
      <c r="W65" s="40"/>
      <c r="AA65" s="5">
        <f>SUBTOTAL(9,AA61:AA64)</f>
        <v>0</v>
      </c>
    </row>
    <row r="66" spans="1:27" hidden="1" outlineLevel="2" x14ac:dyDescent="0.3">
      <c r="A66" s="52" t="s">
        <v>1161</v>
      </c>
      <c r="B66" s="27" t="s">
        <v>563</v>
      </c>
      <c r="C66" s="5" t="s">
        <v>564</v>
      </c>
      <c r="E66" s="24">
        <v>180</v>
      </c>
      <c r="F66" s="21" t="s">
        <v>1063</v>
      </c>
      <c r="G66" s="17">
        <v>1</v>
      </c>
      <c r="H66" s="40"/>
      <c r="I66" s="17" t="s">
        <v>1495</v>
      </c>
      <c r="J66" s="24" t="s">
        <v>1847</v>
      </c>
      <c r="K66" s="71" t="s">
        <v>1848</v>
      </c>
      <c r="L66" s="77" t="s">
        <v>751</v>
      </c>
      <c r="M66" s="75" t="s">
        <v>1060</v>
      </c>
      <c r="N66" s="75" t="s">
        <v>1946</v>
      </c>
      <c r="O66" s="40"/>
      <c r="P66" s="17" t="s">
        <v>1250</v>
      </c>
      <c r="Q66" s="24" t="s">
        <v>1251</v>
      </c>
      <c r="R66" s="71" t="s">
        <v>1276</v>
      </c>
      <c r="S66" s="77" t="s">
        <v>1959</v>
      </c>
      <c r="T66" s="92" t="s">
        <v>2244</v>
      </c>
      <c r="U66" s="76" t="s">
        <v>2243</v>
      </c>
      <c r="V66" s="40"/>
      <c r="W66" s="40"/>
    </row>
    <row r="67" spans="1:27" hidden="1" outlineLevel="2" x14ac:dyDescent="0.3">
      <c r="A67" s="52" t="s">
        <v>1161</v>
      </c>
      <c r="B67" s="27" t="s">
        <v>567</v>
      </c>
      <c r="C67" s="5" t="s">
        <v>568</v>
      </c>
      <c r="E67" s="24">
        <v>151</v>
      </c>
      <c r="F67" s="21" t="s">
        <v>1063</v>
      </c>
      <c r="G67" s="17">
        <v>1</v>
      </c>
      <c r="H67" s="40"/>
      <c r="I67" s="17" t="s">
        <v>1499</v>
      </c>
      <c r="J67" s="24" t="s">
        <v>1851</v>
      </c>
      <c r="K67" s="71" t="s">
        <v>1852</v>
      </c>
      <c r="L67" s="77" t="s">
        <v>751</v>
      </c>
      <c r="M67" s="75" t="s">
        <v>1060</v>
      </c>
      <c r="N67" s="75" t="s">
        <v>1946</v>
      </c>
      <c r="O67" s="40"/>
      <c r="P67" s="17" t="s">
        <v>1250</v>
      </c>
      <c r="Q67" s="24" t="s">
        <v>1251</v>
      </c>
      <c r="R67" s="71" t="s">
        <v>1276</v>
      </c>
      <c r="S67" s="77" t="s">
        <v>1959</v>
      </c>
      <c r="T67" s="92" t="s">
        <v>2248</v>
      </c>
      <c r="U67" s="76" t="s">
        <v>2247</v>
      </c>
      <c r="V67" s="40"/>
      <c r="W67" s="40"/>
    </row>
    <row r="68" spans="1:27" hidden="1" outlineLevel="2" x14ac:dyDescent="0.3">
      <c r="A68" s="52" t="s">
        <v>1161</v>
      </c>
      <c r="B68" s="27" t="s">
        <v>569</v>
      </c>
      <c r="C68" s="5" t="s">
        <v>570</v>
      </c>
      <c r="E68" s="24">
        <v>142</v>
      </c>
      <c r="F68" s="21" t="s">
        <v>1063</v>
      </c>
      <c r="G68" s="17">
        <v>1</v>
      </c>
      <c r="H68" s="40"/>
      <c r="I68" s="17" t="s">
        <v>1497</v>
      </c>
      <c r="J68" s="24" t="s">
        <v>1847</v>
      </c>
      <c r="K68" s="71" t="s">
        <v>1853</v>
      </c>
      <c r="L68" s="77" t="s">
        <v>751</v>
      </c>
      <c r="M68" s="75" t="s">
        <v>1060</v>
      </c>
      <c r="N68" s="75" t="s">
        <v>1946</v>
      </c>
      <c r="O68" s="40"/>
      <c r="P68" s="17" t="s">
        <v>1250</v>
      </c>
      <c r="Q68" s="24" t="s">
        <v>1251</v>
      </c>
      <c r="R68" s="71" t="s">
        <v>1276</v>
      </c>
      <c r="S68" s="77" t="s">
        <v>1959</v>
      </c>
      <c r="T68" s="92" t="s">
        <v>2250</v>
      </c>
      <c r="U68" s="76" t="s">
        <v>2249</v>
      </c>
      <c r="V68" s="40"/>
      <c r="W68" s="40"/>
    </row>
    <row r="69" spans="1:27" outlineLevel="1" collapsed="1" x14ac:dyDescent="0.3">
      <c r="B69" s="27"/>
      <c r="E69" s="24"/>
      <c r="F69" s="270" t="s">
        <v>2364</v>
      </c>
      <c r="G69" s="295">
        <f>SUBTOTAL(9,G66:G68)</f>
        <v>3</v>
      </c>
      <c r="H69" s="40"/>
      <c r="I69" s="17"/>
      <c r="J69" s="24"/>
      <c r="K69" s="71"/>
      <c r="L69" s="77"/>
      <c r="M69" s="75"/>
      <c r="N69" s="75"/>
      <c r="O69" s="40"/>
      <c r="P69" s="17"/>
      <c r="Q69" s="24"/>
      <c r="R69" s="71"/>
      <c r="S69" s="77"/>
      <c r="T69" s="92"/>
      <c r="U69" s="76"/>
      <c r="V69" s="40"/>
      <c r="W69" s="40"/>
      <c r="AA69" s="5">
        <f>SUBTOTAL(9,AA66:AA68)</f>
        <v>0</v>
      </c>
    </row>
    <row r="70" spans="1:27" hidden="1" outlineLevel="2" x14ac:dyDescent="0.3">
      <c r="A70" s="179" t="s">
        <v>655</v>
      </c>
      <c r="B70" s="180" t="s">
        <v>659</v>
      </c>
      <c r="C70" s="181" t="s">
        <v>660</v>
      </c>
      <c r="D70" s="199"/>
      <c r="E70" s="84">
        <v>239</v>
      </c>
      <c r="F70" s="200" t="s">
        <v>955</v>
      </c>
      <c r="G70" s="199">
        <v>1</v>
      </c>
      <c r="H70" s="199" t="s">
        <v>959</v>
      </c>
      <c r="I70" s="86" t="s">
        <v>1906</v>
      </c>
      <c r="J70" s="201" t="s">
        <v>659</v>
      </c>
      <c r="K70" s="200"/>
      <c r="L70" s="199" t="s">
        <v>751</v>
      </c>
      <c r="M70" s="199" t="s">
        <v>961</v>
      </c>
      <c r="N70" s="199"/>
      <c r="O70" s="199"/>
      <c r="P70" s="86" t="s">
        <v>1250</v>
      </c>
      <c r="Q70" s="88">
        <v>0</v>
      </c>
      <c r="R70" s="87"/>
      <c r="S70" s="86"/>
      <c r="T70" s="103"/>
      <c r="U70" s="88"/>
      <c r="V70" s="86"/>
      <c r="W70" s="86"/>
      <c r="X70" s="199">
        <v>25</v>
      </c>
      <c r="Y70" s="208" t="s">
        <v>960</v>
      </c>
      <c r="Z70" s="15"/>
      <c r="AA70" s="122"/>
    </row>
    <row r="71" spans="1:27" hidden="1" outlineLevel="2" x14ac:dyDescent="0.3">
      <c r="A71" s="179" t="s">
        <v>655</v>
      </c>
      <c r="B71" s="180" t="s">
        <v>663</v>
      </c>
      <c r="C71" s="181" t="s">
        <v>664</v>
      </c>
      <c r="D71" s="199"/>
      <c r="E71" s="84">
        <v>238</v>
      </c>
      <c r="F71" s="200" t="s">
        <v>955</v>
      </c>
      <c r="G71" s="199">
        <v>1</v>
      </c>
      <c r="H71" s="199" t="s">
        <v>956</v>
      </c>
      <c r="I71" s="112"/>
      <c r="J71" s="201" t="s">
        <v>663</v>
      </c>
      <c r="K71" s="200"/>
      <c r="L71" s="199" t="s">
        <v>751</v>
      </c>
      <c r="M71" s="199" t="s">
        <v>958</v>
      </c>
      <c r="N71" s="199"/>
      <c r="O71" s="199"/>
      <c r="P71" s="112"/>
      <c r="Q71" s="114"/>
      <c r="R71" s="87"/>
      <c r="S71" s="86"/>
      <c r="T71" s="103"/>
      <c r="U71" s="88"/>
      <c r="V71" s="17"/>
      <c r="W71" s="17"/>
      <c r="X71" s="15">
        <v>60</v>
      </c>
      <c r="Y71" s="36" t="s">
        <v>957</v>
      </c>
      <c r="Z71" s="15"/>
      <c r="AA71" s="122"/>
    </row>
    <row r="72" spans="1:27" outlineLevel="1" collapsed="1" x14ac:dyDescent="0.3">
      <c r="B72" s="27"/>
      <c r="E72" s="24"/>
      <c r="F72" s="270" t="s">
        <v>2386</v>
      </c>
      <c r="G72" s="295">
        <f>SUBTOTAL(9,G70:G71)</f>
        <v>2</v>
      </c>
      <c r="H72" s="17"/>
      <c r="I72" s="17"/>
      <c r="J72" s="24"/>
      <c r="K72" s="71"/>
      <c r="L72" s="77"/>
      <c r="M72" s="77"/>
      <c r="N72" s="77"/>
      <c r="O72" s="77"/>
      <c r="P72" s="17"/>
      <c r="Q72" s="24"/>
      <c r="R72" s="71"/>
      <c r="S72" s="77"/>
      <c r="T72" s="79"/>
      <c r="U72" s="78"/>
      <c r="V72" s="17"/>
      <c r="W72" s="17"/>
      <c r="AA72" s="5">
        <f>SUBTOTAL(9,AA70:AA71)</f>
        <v>0</v>
      </c>
    </row>
    <row r="73" spans="1:27" hidden="1" outlineLevel="2" x14ac:dyDescent="0.3">
      <c r="A73" s="52" t="s">
        <v>655</v>
      </c>
      <c r="B73" s="27" t="s">
        <v>657</v>
      </c>
      <c r="C73" s="5" t="s">
        <v>658</v>
      </c>
      <c r="D73" s="1" t="s">
        <v>1039</v>
      </c>
      <c r="E73" s="24">
        <v>40</v>
      </c>
      <c r="F73" s="8" t="s">
        <v>1775</v>
      </c>
      <c r="G73" s="1">
        <v>1</v>
      </c>
      <c r="H73" s="1" t="s">
        <v>1774</v>
      </c>
      <c r="I73" s="15" t="s">
        <v>1523</v>
      </c>
      <c r="J73" s="41" t="s">
        <v>1191</v>
      </c>
      <c r="K73" s="71" t="s">
        <v>1192</v>
      </c>
      <c r="L73" s="77" t="s">
        <v>751</v>
      </c>
      <c r="M73" s="77" t="s">
        <v>1190</v>
      </c>
      <c r="N73" s="77" t="s">
        <v>1946</v>
      </c>
      <c r="O73" s="5"/>
      <c r="P73" s="17" t="s">
        <v>1250</v>
      </c>
      <c r="Q73" s="24" t="s">
        <v>1251</v>
      </c>
      <c r="R73" s="71" t="s">
        <v>1276</v>
      </c>
      <c r="S73" s="77" t="s">
        <v>1819</v>
      </c>
      <c r="T73" s="79" t="s">
        <v>1904</v>
      </c>
      <c r="U73" s="78" t="s">
        <v>1905</v>
      </c>
      <c r="V73" s="17" t="s">
        <v>1822</v>
      </c>
      <c r="W73" s="17">
        <v>3</v>
      </c>
    </row>
    <row r="74" spans="1:27" hidden="1" outlineLevel="2" x14ac:dyDescent="0.3">
      <c r="A74" s="190" t="s">
        <v>655</v>
      </c>
      <c r="B74" s="191" t="s">
        <v>661</v>
      </c>
      <c r="C74" s="192" t="s">
        <v>662</v>
      </c>
      <c r="D74" s="193" t="s">
        <v>366</v>
      </c>
      <c r="E74" s="145">
        <v>39</v>
      </c>
      <c r="F74" s="209" t="s">
        <v>1775</v>
      </c>
      <c r="G74" s="193">
        <v>1</v>
      </c>
      <c r="H74" s="193" t="s">
        <v>843</v>
      </c>
      <c r="I74" s="142" t="s">
        <v>1523</v>
      </c>
      <c r="J74" s="210" t="s">
        <v>1188</v>
      </c>
      <c r="K74" s="209" t="s">
        <v>1189</v>
      </c>
      <c r="L74" s="193" t="s">
        <v>751</v>
      </c>
      <c r="M74" s="193" t="s">
        <v>1190</v>
      </c>
      <c r="N74" s="192"/>
      <c r="O74" s="192"/>
      <c r="P74" s="142" t="s">
        <v>1250</v>
      </c>
      <c r="Q74" s="145" t="s">
        <v>1251</v>
      </c>
      <c r="R74" s="144" t="s">
        <v>1276</v>
      </c>
      <c r="S74" s="142" t="s">
        <v>1819</v>
      </c>
      <c r="T74" s="147" t="s">
        <v>1907</v>
      </c>
      <c r="U74" s="145" t="s">
        <v>1908</v>
      </c>
      <c r="V74" s="142" t="s">
        <v>1822</v>
      </c>
      <c r="W74" s="17">
        <v>5</v>
      </c>
    </row>
    <row r="75" spans="1:27" outlineLevel="1" collapsed="1" x14ac:dyDescent="0.3">
      <c r="B75" s="27"/>
      <c r="E75" s="24"/>
      <c r="F75" s="270" t="s">
        <v>2387</v>
      </c>
      <c r="G75" s="295">
        <f>SUBTOTAL(9,G73:G74)</f>
        <v>2</v>
      </c>
      <c r="H75" s="17"/>
      <c r="I75" s="17"/>
      <c r="J75" s="24"/>
      <c r="K75" s="71"/>
      <c r="L75" s="77"/>
      <c r="M75" s="77"/>
      <c r="N75" s="77"/>
      <c r="O75" s="77"/>
      <c r="P75" s="17"/>
      <c r="Q75" s="24"/>
      <c r="R75" s="71"/>
      <c r="S75" s="77"/>
      <c r="T75" s="79"/>
      <c r="U75" s="78"/>
      <c r="V75" s="17"/>
      <c r="W75" s="17"/>
      <c r="AA75" s="5">
        <f>SUBTOTAL(9,AA73:AA74)</f>
        <v>0</v>
      </c>
    </row>
    <row r="76" spans="1:27" hidden="1" outlineLevel="2" x14ac:dyDescent="0.3">
      <c r="A76" s="52" t="s">
        <v>655</v>
      </c>
      <c r="B76" s="27" t="s">
        <v>654</v>
      </c>
      <c r="C76" s="5" t="s">
        <v>656</v>
      </c>
      <c r="E76" s="43">
        <v>100</v>
      </c>
      <c r="F76" s="21" t="s">
        <v>490</v>
      </c>
      <c r="G76" s="17">
        <v>1</v>
      </c>
      <c r="H76" s="17"/>
      <c r="I76" s="17" t="s">
        <v>1607</v>
      </c>
      <c r="J76" s="24"/>
      <c r="K76" s="71" t="s">
        <v>1903</v>
      </c>
      <c r="L76" s="77" t="s">
        <v>751</v>
      </c>
      <c r="M76" s="77" t="s">
        <v>1190</v>
      </c>
      <c r="N76" s="77" t="s">
        <v>1946</v>
      </c>
      <c r="O76" s="17"/>
      <c r="P76" s="17" t="s">
        <v>1250</v>
      </c>
      <c r="Q76" s="24" t="s">
        <v>1251</v>
      </c>
      <c r="R76" s="71" t="s">
        <v>1276</v>
      </c>
      <c r="S76" s="77" t="s">
        <v>1959</v>
      </c>
      <c r="T76" s="79" t="s">
        <v>2277</v>
      </c>
      <c r="U76" s="76" t="s">
        <v>2276</v>
      </c>
    </row>
    <row r="77" spans="1:27" hidden="1" outlineLevel="2" x14ac:dyDescent="0.3">
      <c r="A77" s="179" t="s">
        <v>655</v>
      </c>
      <c r="B77" s="180" t="s">
        <v>665</v>
      </c>
      <c r="C77" s="181" t="s">
        <v>666</v>
      </c>
      <c r="D77" s="129" t="s">
        <v>1034</v>
      </c>
      <c r="E77" s="88">
        <v>284</v>
      </c>
      <c r="F77" s="198" t="s">
        <v>2532</v>
      </c>
      <c r="G77" s="129">
        <v>1</v>
      </c>
      <c r="H77" s="129" t="s">
        <v>1777</v>
      </c>
      <c r="I77" s="129" t="s">
        <v>1854</v>
      </c>
      <c r="J77" s="130" t="s">
        <v>1193</v>
      </c>
      <c r="K77" s="198" t="s">
        <v>1194</v>
      </c>
      <c r="L77" s="129" t="s">
        <v>751</v>
      </c>
      <c r="M77" s="129" t="s">
        <v>1190</v>
      </c>
      <c r="N77" s="181"/>
      <c r="O77" s="181"/>
      <c r="P77" s="86" t="s">
        <v>1250</v>
      </c>
      <c r="Q77" s="88" t="s">
        <v>1251</v>
      </c>
      <c r="R77" s="87" t="s">
        <v>1276</v>
      </c>
      <c r="S77" s="86" t="s">
        <v>1819</v>
      </c>
      <c r="T77" s="103" t="s">
        <v>1909</v>
      </c>
      <c r="U77" s="88" t="s">
        <v>1910</v>
      </c>
      <c r="V77" s="17" t="s">
        <v>1822</v>
      </c>
      <c r="W77" s="17">
        <v>3</v>
      </c>
    </row>
    <row r="78" spans="1:27" outlineLevel="1" collapsed="1" x14ac:dyDescent="0.3">
      <c r="B78" s="27"/>
      <c r="E78" s="24"/>
      <c r="F78" s="270" t="s">
        <v>2388</v>
      </c>
      <c r="G78" s="295">
        <f>SUBTOTAL(9,G76:G77)</f>
        <v>2</v>
      </c>
      <c r="H78" s="17"/>
      <c r="I78" s="17"/>
      <c r="J78" s="24"/>
      <c r="K78" s="71"/>
      <c r="L78" s="77"/>
      <c r="M78" s="77"/>
      <c r="N78" s="77"/>
      <c r="O78" s="77"/>
      <c r="P78" s="17"/>
      <c r="Q78" s="24"/>
      <c r="R78" s="71"/>
      <c r="S78" s="77"/>
      <c r="T78" s="79"/>
      <c r="U78" s="78"/>
      <c r="V78" s="17"/>
      <c r="W78" s="17"/>
      <c r="AA78" s="5">
        <f>SUBTOTAL(9,AA76:AA77)</f>
        <v>0</v>
      </c>
    </row>
    <row r="79" spans="1:27" hidden="1" outlineLevel="2" x14ac:dyDescent="0.3">
      <c r="A79" s="179" t="s">
        <v>636</v>
      </c>
      <c r="B79" s="180" t="s">
        <v>642</v>
      </c>
      <c r="C79" s="181" t="s">
        <v>643</v>
      </c>
      <c r="D79" s="199"/>
      <c r="E79" s="88">
        <v>261</v>
      </c>
      <c r="F79" s="200" t="s">
        <v>842</v>
      </c>
      <c r="G79" s="199">
        <v>1</v>
      </c>
      <c r="H79" s="199" t="s">
        <v>843</v>
      </c>
      <c r="I79" s="199"/>
      <c r="J79" s="203" t="s">
        <v>844</v>
      </c>
      <c r="K79" s="200" t="s">
        <v>848</v>
      </c>
      <c r="L79" s="199" t="s">
        <v>751</v>
      </c>
      <c r="M79" s="199" t="s">
        <v>849</v>
      </c>
      <c r="N79" s="199"/>
      <c r="O79" s="199"/>
      <c r="P79" s="86" t="s">
        <v>1250</v>
      </c>
      <c r="Q79" s="88">
        <v>0</v>
      </c>
      <c r="R79" s="200"/>
      <c r="S79" s="199" t="s">
        <v>747</v>
      </c>
      <c r="T79" s="137" t="s">
        <v>846</v>
      </c>
      <c r="U79" s="219" t="s">
        <v>845</v>
      </c>
      <c r="V79" s="15" t="s">
        <v>835</v>
      </c>
      <c r="W79" s="15" t="s">
        <v>769</v>
      </c>
      <c r="X79" s="15">
        <v>60</v>
      </c>
      <c r="Y79" s="36" t="s">
        <v>847</v>
      </c>
    </row>
    <row r="80" spans="1:27" outlineLevel="1" collapsed="1" x14ac:dyDescent="0.3">
      <c r="B80" s="27"/>
      <c r="E80" s="24"/>
      <c r="F80" s="270" t="s">
        <v>2389</v>
      </c>
      <c r="G80" s="295">
        <f>SUBTOTAL(9,G79:G79)</f>
        <v>1</v>
      </c>
      <c r="H80" s="17"/>
      <c r="I80" s="17"/>
      <c r="J80" s="24"/>
      <c r="K80" s="71"/>
      <c r="L80" s="77"/>
      <c r="M80" s="77"/>
      <c r="N80" s="77"/>
      <c r="O80" s="77"/>
      <c r="P80" s="17"/>
      <c r="Q80" s="24"/>
      <c r="R80" s="71"/>
      <c r="S80" s="77"/>
      <c r="T80" s="79"/>
      <c r="U80" s="78"/>
      <c r="V80" s="17"/>
      <c r="W80" s="17"/>
      <c r="AA80" s="5">
        <f>SUBTOTAL(9,AA79:AA79)</f>
        <v>0</v>
      </c>
    </row>
    <row r="81" spans="1:27" hidden="1" outlineLevel="2" x14ac:dyDescent="0.3">
      <c r="A81" s="179" t="s">
        <v>636</v>
      </c>
      <c r="B81" s="180" t="s">
        <v>648</v>
      </c>
      <c r="C81" s="181" t="s">
        <v>649</v>
      </c>
      <c r="D81" s="199"/>
      <c r="E81" s="84"/>
      <c r="F81" s="200" t="s">
        <v>850</v>
      </c>
      <c r="G81" s="199">
        <v>1</v>
      </c>
      <c r="H81" s="199" t="s">
        <v>851</v>
      </c>
      <c r="I81" s="199"/>
      <c r="J81" s="201" t="s">
        <v>648</v>
      </c>
      <c r="K81" s="200"/>
      <c r="L81" s="199" t="s">
        <v>751</v>
      </c>
      <c r="M81" s="199" t="s">
        <v>855</v>
      </c>
      <c r="N81" s="199"/>
      <c r="O81" s="199"/>
      <c r="P81" s="199"/>
      <c r="Q81" s="201"/>
      <c r="R81" s="200"/>
      <c r="S81" s="199" t="s">
        <v>747</v>
      </c>
      <c r="T81" s="137" t="s">
        <v>853</v>
      </c>
      <c r="U81" s="219" t="s">
        <v>852</v>
      </c>
      <c r="V81" s="15" t="s">
        <v>800</v>
      </c>
      <c r="W81" s="15" t="s">
        <v>746</v>
      </c>
      <c r="X81" s="15">
        <v>60</v>
      </c>
      <c r="Y81" s="36" t="s">
        <v>854</v>
      </c>
      <c r="Z81" s="15"/>
      <c r="AA81" s="122"/>
    </row>
    <row r="82" spans="1:27" outlineLevel="1" collapsed="1" x14ac:dyDescent="0.3">
      <c r="B82" s="27"/>
      <c r="E82" s="24"/>
      <c r="F82" s="270" t="s">
        <v>2368</v>
      </c>
      <c r="G82" s="295">
        <f>SUBTOTAL(9,G81:G81)</f>
        <v>1</v>
      </c>
      <c r="H82" s="17"/>
      <c r="I82" s="17"/>
      <c r="J82" s="24"/>
      <c r="K82" s="71"/>
      <c r="L82" s="77"/>
      <c r="M82" s="77"/>
      <c r="N82" s="77"/>
      <c r="O82" s="77"/>
      <c r="P82" s="17"/>
      <c r="Q82" s="24"/>
      <c r="R82" s="71"/>
      <c r="S82" s="77"/>
      <c r="T82" s="79"/>
      <c r="U82" s="78"/>
      <c r="V82" s="17"/>
      <c r="W82" s="17"/>
      <c r="AA82" s="5">
        <f>SUBTOTAL(9,AA81:AA81)</f>
        <v>0</v>
      </c>
    </row>
    <row r="83" spans="1:27" hidden="1" outlineLevel="2" x14ac:dyDescent="0.3">
      <c r="A83" s="179" t="s">
        <v>636</v>
      </c>
      <c r="B83" s="180" t="s">
        <v>652</v>
      </c>
      <c r="C83" s="181" t="s">
        <v>653</v>
      </c>
      <c r="D83" s="129" t="s">
        <v>1019</v>
      </c>
      <c r="E83" s="88">
        <v>41</v>
      </c>
      <c r="F83" s="198" t="s">
        <v>790</v>
      </c>
      <c r="G83" s="129">
        <v>1</v>
      </c>
      <c r="H83" s="129" t="s">
        <v>1776</v>
      </c>
      <c r="I83" s="86" t="s">
        <v>1621</v>
      </c>
      <c r="J83" s="88" t="s">
        <v>1203</v>
      </c>
      <c r="K83" s="87" t="s">
        <v>1204</v>
      </c>
      <c r="L83" s="86" t="s">
        <v>751</v>
      </c>
      <c r="M83" s="86" t="s">
        <v>795</v>
      </c>
      <c r="N83" s="86"/>
      <c r="O83" s="86"/>
      <c r="P83" s="86" t="s">
        <v>1250</v>
      </c>
      <c r="Q83" s="88" t="s">
        <v>1251</v>
      </c>
      <c r="R83" s="87" t="s">
        <v>1276</v>
      </c>
      <c r="S83" s="86" t="s">
        <v>1819</v>
      </c>
      <c r="T83" s="103" t="s">
        <v>1901</v>
      </c>
      <c r="U83" s="88" t="s">
        <v>1902</v>
      </c>
      <c r="V83" s="17" t="s">
        <v>1822</v>
      </c>
      <c r="W83" s="17">
        <v>6</v>
      </c>
    </row>
    <row r="84" spans="1:27" outlineLevel="1" collapsed="1" x14ac:dyDescent="0.3">
      <c r="B84" s="27"/>
      <c r="E84" s="24"/>
      <c r="F84" s="270" t="s">
        <v>2390</v>
      </c>
      <c r="G84" s="295">
        <f>SUBTOTAL(9,G83:G83)</f>
        <v>1</v>
      </c>
      <c r="H84" s="17"/>
      <c r="I84" s="17"/>
      <c r="J84" s="24"/>
      <c r="K84" s="71"/>
      <c r="L84" s="77"/>
      <c r="M84" s="77"/>
      <c r="N84" s="77"/>
      <c r="O84" s="77"/>
      <c r="P84" s="17"/>
      <c r="Q84" s="24"/>
      <c r="R84" s="71"/>
      <c r="S84" s="77"/>
      <c r="T84" s="79"/>
      <c r="U84" s="78"/>
      <c r="V84" s="17"/>
      <c r="W84" s="17"/>
      <c r="AA84" s="5">
        <f>SUBTOTAL(9,AA83:AA83)</f>
        <v>0</v>
      </c>
    </row>
    <row r="85" spans="1:27" hidden="1" outlineLevel="2" x14ac:dyDescent="0.3">
      <c r="A85" s="52" t="s">
        <v>655</v>
      </c>
      <c r="B85" s="27" t="s">
        <v>674</v>
      </c>
      <c r="C85" s="5" t="s">
        <v>675</v>
      </c>
      <c r="E85" s="43">
        <v>61</v>
      </c>
      <c r="F85" s="21" t="s">
        <v>1915</v>
      </c>
      <c r="G85" s="17">
        <v>1</v>
      </c>
      <c r="H85" s="40"/>
      <c r="I85" s="17" t="s">
        <v>1911</v>
      </c>
      <c r="J85" s="24"/>
      <c r="K85" s="71" t="s">
        <v>1912</v>
      </c>
      <c r="L85" s="173" t="s">
        <v>751</v>
      </c>
      <c r="M85" s="75" t="s">
        <v>837</v>
      </c>
      <c r="N85" s="77" t="s">
        <v>1946</v>
      </c>
      <c r="O85" s="40"/>
      <c r="P85" s="17" t="s">
        <v>1250</v>
      </c>
      <c r="Q85" s="24" t="s">
        <v>1251</v>
      </c>
      <c r="R85" s="71" t="s">
        <v>1276</v>
      </c>
      <c r="S85" s="77" t="s">
        <v>1959</v>
      </c>
      <c r="T85" s="79" t="s">
        <v>2279</v>
      </c>
      <c r="U85" s="220" t="s">
        <v>2278</v>
      </c>
    </row>
    <row r="86" spans="1:27" hidden="1" outlineLevel="2" x14ac:dyDescent="0.3">
      <c r="A86" s="52" t="s">
        <v>655</v>
      </c>
      <c r="B86" s="27" t="s">
        <v>676</v>
      </c>
      <c r="C86" s="5" t="s">
        <v>677</v>
      </c>
      <c r="E86" s="43">
        <v>84</v>
      </c>
      <c r="F86" s="21" t="s">
        <v>1915</v>
      </c>
      <c r="G86" s="17">
        <v>1</v>
      </c>
      <c r="H86" s="40"/>
      <c r="I86" s="17" t="s">
        <v>1913</v>
      </c>
      <c r="J86" s="24"/>
      <c r="K86" s="71" t="s">
        <v>1914</v>
      </c>
      <c r="L86" s="173" t="s">
        <v>751</v>
      </c>
      <c r="M86" s="75" t="s">
        <v>837</v>
      </c>
      <c r="N86" s="77" t="s">
        <v>1946</v>
      </c>
      <c r="O86" s="40"/>
      <c r="P86" s="17" t="s">
        <v>1250</v>
      </c>
      <c r="Q86" s="24" t="s">
        <v>1251</v>
      </c>
      <c r="R86" s="71" t="s">
        <v>1276</v>
      </c>
      <c r="S86" s="77" t="s">
        <v>1959</v>
      </c>
      <c r="T86" s="79" t="s">
        <v>2281</v>
      </c>
      <c r="U86" s="220" t="s">
        <v>2280</v>
      </c>
    </row>
    <row r="87" spans="1:27" outlineLevel="1" collapsed="1" x14ac:dyDescent="0.3">
      <c r="B87" s="27"/>
      <c r="E87" s="43"/>
      <c r="F87" s="270" t="s">
        <v>2391</v>
      </c>
      <c r="G87" s="295">
        <f>SUBTOTAL(9,G85:G86)</f>
        <v>2</v>
      </c>
      <c r="H87" s="40"/>
      <c r="I87" s="17"/>
      <c r="J87" s="24"/>
      <c r="K87" s="71"/>
      <c r="L87" s="173"/>
      <c r="M87" s="75"/>
      <c r="N87" s="77"/>
      <c r="O87" s="40"/>
      <c r="P87" s="17"/>
      <c r="Q87" s="24"/>
      <c r="R87" s="71"/>
      <c r="S87" s="77"/>
      <c r="T87" s="79"/>
      <c r="U87" s="220"/>
      <c r="AA87" s="5">
        <f>SUBTOTAL(9,AA85:AA86)</f>
        <v>0</v>
      </c>
    </row>
    <row r="88" spans="1:27" ht="28.8" hidden="1" outlineLevel="2" x14ac:dyDescent="0.3">
      <c r="A88" s="190" t="s">
        <v>655</v>
      </c>
      <c r="B88" s="191" t="s">
        <v>678</v>
      </c>
      <c r="C88" s="192" t="s">
        <v>679</v>
      </c>
      <c r="D88" s="148" t="s">
        <v>680</v>
      </c>
      <c r="E88" s="143">
        <v>316</v>
      </c>
      <c r="F88" s="183" t="s">
        <v>830</v>
      </c>
      <c r="G88" s="148">
        <v>1</v>
      </c>
      <c r="H88" s="148" t="s">
        <v>831</v>
      </c>
      <c r="I88" s="148"/>
      <c r="J88" s="211" t="s">
        <v>832</v>
      </c>
      <c r="K88" s="183"/>
      <c r="L88" s="148" t="s">
        <v>751</v>
      </c>
      <c r="M88" s="148" t="s">
        <v>837</v>
      </c>
      <c r="N88" s="148"/>
      <c r="O88" s="148"/>
      <c r="P88" s="148"/>
      <c r="Q88" s="184"/>
      <c r="R88" s="183"/>
      <c r="S88" s="148" t="s">
        <v>747</v>
      </c>
      <c r="T88" s="150" t="s">
        <v>834</v>
      </c>
      <c r="U88" s="221" t="s">
        <v>833</v>
      </c>
      <c r="V88" s="148" t="s">
        <v>835</v>
      </c>
      <c r="W88" s="148" t="s">
        <v>769</v>
      </c>
      <c r="X88" s="148">
        <v>44</v>
      </c>
      <c r="Y88" s="148" t="s">
        <v>836</v>
      </c>
      <c r="Z88" s="15"/>
      <c r="AA88" s="122"/>
    </row>
    <row r="89" spans="1:27" ht="28.8" hidden="1" outlineLevel="2" x14ac:dyDescent="0.3">
      <c r="A89" s="190" t="s">
        <v>655</v>
      </c>
      <c r="B89" s="191" t="s">
        <v>680</v>
      </c>
      <c r="C89" s="192" t="s">
        <v>681</v>
      </c>
      <c r="D89" s="148" t="s">
        <v>678</v>
      </c>
      <c r="E89" s="143">
        <v>315</v>
      </c>
      <c r="F89" s="183" t="s">
        <v>830</v>
      </c>
      <c r="G89" s="148">
        <v>1</v>
      </c>
      <c r="H89" s="148" t="s">
        <v>838</v>
      </c>
      <c r="I89" s="148"/>
      <c r="J89" s="211" t="s">
        <v>680</v>
      </c>
      <c r="K89" s="183"/>
      <c r="L89" s="148" t="s">
        <v>751</v>
      </c>
      <c r="M89" s="148" t="s">
        <v>837</v>
      </c>
      <c r="N89" s="148"/>
      <c r="O89" s="148"/>
      <c r="P89" s="148"/>
      <c r="Q89" s="184"/>
      <c r="R89" s="183"/>
      <c r="S89" s="148" t="s">
        <v>747</v>
      </c>
      <c r="T89" s="150" t="s">
        <v>840</v>
      </c>
      <c r="U89" s="221" t="s">
        <v>839</v>
      </c>
      <c r="V89" s="148" t="s">
        <v>835</v>
      </c>
      <c r="W89" s="148" t="s">
        <v>769</v>
      </c>
      <c r="X89" s="148">
        <v>44</v>
      </c>
      <c r="Y89" s="148" t="s">
        <v>841</v>
      </c>
      <c r="Z89" s="15"/>
      <c r="AA89" s="122"/>
    </row>
    <row r="90" spans="1:27" outlineLevel="1" collapsed="1" x14ac:dyDescent="0.3">
      <c r="B90" s="27"/>
      <c r="E90" s="24"/>
      <c r="F90" s="270" t="s">
        <v>2392</v>
      </c>
      <c r="G90" s="295">
        <f>SUBTOTAL(9,G88:G89)</f>
        <v>2</v>
      </c>
      <c r="H90" s="17"/>
      <c r="I90" s="17"/>
      <c r="J90" s="24"/>
      <c r="K90" s="71"/>
      <c r="L90" s="77"/>
      <c r="M90" s="77"/>
      <c r="N90" s="77"/>
      <c r="O90" s="77"/>
      <c r="P90" s="17"/>
      <c r="Q90" s="24"/>
      <c r="R90" s="71"/>
      <c r="S90" s="77"/>
      <c r="T90" s="79"/>
      <c r="U90" s="78"/>
      <c r="V90" s="17"/>
      <c r="W90" s="17"/>
      <c r="AA90" s="5">
        <f>SUBTOTAL(9,AA88:AA89)</f>
        <v>0</v>
      </c>
    </row>
    <row r="91" spans="1:27" hidden="1" outlineLevel="2" x14ac:dyDescent="0.3">
      <c r="A91" s="174" t="s">
        <v>683</v>
      </c>
      <c r="B91" s="116" t="s">
        <v>695</v>
      </c>
      <c r="C91" s="117" t="s">
        <v>696</v>
      </c>
      <c r="E91" s="43">
        <v>144</v>
      </c>
      <c r="F91" s="21" t="s">
        <v>1927</v>
      </c>
      <c r="G91" s="17">
        <v>1</v>
      </c>
      <c r="H91" s="40"/>
      <c r="I91" s="17" t="s">
        <v>1253</v>
      </c>
      <c r="J91" s="24"/>
      <c r="K91" s="71" t="s">
        <v>1924</v>
      </c>
      <c r="L91" s="173" t="s">
        <v>751</v>
      </c>
      <c r="M91" s="75" t="s">
        <v>997</v>
      </c>
      <c r="N91" s="77" t="s">
        <v>1946</v>
      </c>
      <c r="O91" s="40"/>
      <c r="P91" s="17" t="s">
        <v>1250</v>
      </c>
      <c r="Q91" s="24" t="s">
        <v>1251</v>
      </c>
      <c r="R91" s="71" t="s">
        <v>1276</v>
      </c>
      <c r="S91" s="77" t="s">
        <v>1959</v>
      </c>
      <c r="T91" s="79" t="s">
        <v>2286</v>
      </c>
      <c r="U91" s="220" t="s">
        <v>2285</v>
      </c>
    </row>
    <row r="92" spans="1:27" hidden="1" outlineLevel="2" x14ac:dyDescent="0.3">
      <c r="A92" s="215" t="s">
        <v>683</v>
      </c>
      <c r="B92" s="216" t="s">
        <v>697</v>
      </c>
      <c r="C92" s="217" t="s">
        <v>698</v>
      </c>
      <c r="E92" s="43">
        <v>153</v>
      </c>
      <c r="F92" s="21" t="s">
        <v>1927</v>
      </c>
      <c r="G92" s="17">
        <v>1</v>
      </c>
      <c r="H92" s="40"/>
      <c r="I92" s="17" t="s">
        <v>1925</v>
      </c>
      <c r="J92" s="24"/>
      <c r="K92" s="195" t="s">
        <v>1926</v>
      </c>
      <c r="L92" s="214" t="s">
        <v>751</v>
      </c>
      <c r="M92" s="13" t="s">
        <v>997</v>
      </c>
      <c r="N92" s="77" t="s">
        <v>1946</v>
      </c>
      <c r="O92" s="40"/>
      <c r="P92" s="17" t="s">
        <v>1250</v>
      </c>
      <c r="Q92" s="24" t="s">
        <v>1251</v>
      </c>
      <c r="R92" s="71" t="s">
        <v>1276</v>
      </c>
      <c r="S92" s="196" t="s">
        <v>1959</v>
      </c>
      <c r="T92" s="197" t="s">
        <v>2153</v>
      </c>
      <c r="U92" s="222" t="s">
        <v>2287</v>
      </c>
    </row>
    <row r="93" spans="1:27" outlineLevel="1" collapsed="1" x14ac:dyDescent="0.3">
      <c r="A93" s="215"/>
      <c r="B93" s="216"/>
      <c r="C93" s="217"/>
      <c r="E93" s="43"/>
      <c r="F93" s="270" t="s">
        <v>2393</v>
      </c>
      <c r="G93" s="295">
        <f>SUBTOTAL(9,G91:G92)</f>
        <v>2</v>
      </c>
      <c r="H93" s="40"/>
      <c r="I93" s="17"/>
      <c r="J93" s="24"/>
      <c r="K93" s="195"/>
      <c r="L93" s="214"/>
      <c r="M93" s="13"/>
      <c r="N93" s="77"/>
      <c r="O93" s="40"/>
      <c r="P93" s="17"/>
      <c r="Q93" s="24"/>
      <c r="R93" s="71"/>
      <c r="S93" s="196"/>
      <c r="T93" s="197"/>
      <c r="U93" s="222"/>
      <c r="AA93" s="5">
        <f>SUBTOTAL(9,AA91:AA92)</f>
        <v>0</v>
      </c>
    </row>
    <row r="94" spans="1:27" ht="28.8" hidden="1" outlineLevel="2" x14ac:dyDescent="0.3">
      <c r="A94" s="179" t="s">
        <v>683</v>
      </c>
      <c r="B94" s="180" t="s">
        <v>689</v>
      </c>
      <c r="C94" s="181" t="s">
        <v>690</v>
      </c>
      <c r="D94" s="199" t="s">
        <v>689</v>
      </c>
      <c r="E94" s="201"/>
      <c r="F94" s="200" t="s">
        <v>1012</v>
      </c>
      <c r="G94" s="199">
        <v>1</v>
      </c>
      <c r="H94" s="199" t="s">
        <v>1011</v>
      </c>
      <c r="I94" s="199"/>
      <c r="J94" s="203" t="s">
        <v>1010</v>
      </c>
      <c r="K94" s="200"/>
      <c r="L94" s="199" t="s">
        <v>751</v>
      </c>
      <c r="M94" s="199" t="s">
        <v>997</v>
      </c>
      <c r="N94" s="199"/>
      <c r="O94" s="199"/>
      <c r="P94" s="199"/>
      <c r="Q94" s="201"/>
      <c r="R94" s="200" t="s">
        <v>2160</v>
      </c>
      <c r="S94" s="199" t="s">
        <v>2161</v>
      </c>
      <c r="T94" s="202" t="s">
        <v>1008</v>
      </c>
      <c r="U94" s="201" t="s">
        <v>1009</v>
      </c>
      <c r="V94" s="199" t="s">
        <v>884</v>
      </c>
      <c r="W94" s="199" t="s">
        <v>769</v>
      </c>
      <c r="X94" s="199">
        <v>33</v>
      </c>
      <c r="Y94" s="208" t="s">
        <v>1007</v>
      </c>
      <c r="Z94" s="15"/>
      <c r="AA94" s="122"/>
    </row>
    <row r="95" spans="1:27" outlineLevel="1" collapsed="1" x14ac:dyDescent="0.3">
      <c r="B95" s="27"/>
      <c r="E95" s="24"/>
      <c r="F95" s="270" t="s">
        <v>2394</v>
      </c>
      <c r="G95" s="295">
        <f>SUBTOTAL(9,G94:G94)</f>
        <v>1</v>
      </c>
      <c r="H95" s="17"/>
      <c r="I95" s="17"/>
      <c r="J95" s="24"/>
      <c r="K95" s="71"/>
      <c r="L95" s="77"/>
      <c r="M95" s="77"/>
      <c r="N95" s="77"/>
      <c r="O95" s="77"/>
      <c r="P95" s="17"/>
      <c r="Q95" s="24"/>
      <c r="R95" s="71"/>
      <c r="S95" s="77"/>
      <c r="T95" s="79"/>
      <c r="U95" s="78"/>
      <c r="V95" s="17"/>
      <c r="W95" s="17"/>
      <c r="AA95" s="5">
        <f>SUBTOTAL(9,AA94:AA94)</f>
        <v>0</v>
      </c>
    </row>
    <row r="96" spans="1:27" hidden="1" outlineLevel="2" x14ac:dyDescent="0.3">
      <c r="A96" s="174" t="s">
        <v>683</v>
      </c>
      <c r="B96" s="116" t="s">
        <v>685</v>
      </c>
      <c r="C96" s="117" t="s">
        <v>686</v>
      </c>
      <c r="E96" s="43">
        <v>138</v>
      </c>
      <c r="F96" s="21" t="s">
        <v>1918</v>
      </c>
      <c r="G96" s="17">
        <v>1</v>
      </c>
      <c r="H96" s="40"/>
      <c r="I96" s="17" t="s">
        <v>1919</v>
      </c>
      <c r="J96" s="24"/>
      <c r="K96" s="71" t="s">
        <v>1920</v>
      </c>
      <c r="L96" s="173" t="s">
        <v>751</v>
      </c>
      <c r="M96" s="75" t="s">
        <v>997</v>
      </c>
      <c r="N96" s="77" t="s">
        <v>1946</v>
      </c>
      <c r="O96" s="40"/>
      <c r="P96" s="17" t="s">
        <v>1250</v>
      </c>
      <c r="Q96" s="24" t="s">
        <v>1251</v>
      </c>
      <c r="R96" s="71" t="s">
        <v>1276</v>
      </c>
      <c r="S96" s="77" t="s">
        <v>1959</v>
      </c>
      <c r="T96" s="79" t="s">
        <v>2283</v>
      </c>
      <c r="U96" s="220" t="s">
        <v>2282</v>
      </c>
    </row>
    <row r="97" spans="1:27" hidden="1" outlineLevel="2" x14ac:dyDescent="0.3">
      <c r="A97" s="174" t="s">
        <v>683</v>
      </c>
      <c r="B97" s="116" t="s">
        <v>687</v>
      </c>
      <c r="C97" s="117" t="s">
        <v>688</v>
      </c>
      <c r="E97" s="43">
        <v>95</v>
      </c>
      <c r="F97" s="21" t="s">
        <v>1918</v>
      </c>
      <c r="G97" s="17">
        <v>1</v>
      </c>
      <c r="H97" s="40"/>
      <c r="I97" s="17" t="s">
        <v>1921</v>
      </c>
      <c r="J97" s="24"/>
      <c r="K97" s="71" t="s">
        <v>1922</v>
      </c>
      <c r="L97" s="173" t="s">
        <v>751</v>
      </c>
      <c r="M97" s="75" t="s">
        <v>997</v>
      </c>
      <c r="N97" s="75" t="s">
        <v>2041</v>
      </c>
      <c r="O97" s="40"/>
      <c r="P97" s="17" t="s">
        <v>1250</v>
      </c>
      <c r="Q97" s="24" t="s">
        <v>1251</v>
      </c>
      <c r="R97" s="71" t="s">
        <v>1276</v>
      </c>
      <c r="S97" s="77" t="s">
        <v>1959</v>
      </c>
      <c r="T97" s="79" t="s">
        <v>2060</v>
      </c>
      <c r="U97" s="220" t="s">
        <v>2284</v>
      </c>
    </row>
    <row r="98" spans="1:27" hidden="1" outlineLevel="2" x14ac:dyDescent="0.3">
      <c r="A98" s="179" t="s">
        <v>683</v>
      </c>
      <c r="B98" s="180" t="s">
        <v>691</v>
      </c>
      <c r="C98" s="181" t="s">
        <v>692</v>
      </c>
      <c r="D98" s="129"/>
      <c r="E98" s="84">
        <v>215</v>
      </c>
      <c r="F98" s="87" t="s">
        <v>1918</v>
      </c>
      <c r="G98" s="86"/>
      <c r="H98" s="83"/>
      <c r="I98" s="212"/>
      <c r="J98" s="88"/>
      <c r="K98" s="87" t="s">
        <v>1923</v>
      </c>
      <c r="L98" s="83"/>
      <c r="M98" s="83"/>
      <c r="N98" s="83"/>
      <c r="O98" s="83"/>
      <c r="P98" s="212"/>
      <c r="Q98" s="213"/>
      <c r="R98" s="85"/>
      <c r="S98" s="129"/>
      <c r="T98" s="189"/>
      <c r="U98" s="130"/>
      <c r="V98" s="129"/>
      <c r="W98" s="129"/>
      <c r="X98" s="129"/>
      <c r="Y98" s="129"/>
    </row>
    <row r="99" spans="1:27" outlineLevel="1" collapsed="1" x14ac:dyDescent="0.3">
      <c r="B99" s="27"/>
      <c r="E99" s="24"/>
      <c r="F99" s="270" t="s">
        <v>2395</v>
      </c>
      <c r="G99" s="295">
        <f>SUBTOTAL(9,G96:G98)</f>
        <v>2</v>
      </c>
      <c r="H99" s="17"/>
      <c r="I99" s="17"/>
      <c r="J99" s="24"/>
      <c r="K99" s="71"/>
      <c r="L99" s="77"/>
      <c r="M99" s="77"/>
      <c r="N99" s="77"/>
      <c r="O99" s="77"/>
      <c r="P99" s="17"/>
      <c r="Q99" s="24"/>
      <c r="R99" s="71"/>
      <c r="S99" s="77"/>
      <c r="T99" s="79"/>
      <c r="U99" s="78"/>
      <c r="V99" s="17"/>
      <c r="W99" s="17"/>
      <c r="AA99" s="5">
        <f>SUBTOTAL(9,AA96:AA98)</f>
        <v>0</v>
      </c>
    </row>
    <row r="100" spans="1:27" ht="57.6" hidden="1" outlineLevel="2" x14ac:dyDescent="0.3">
      <c r="A100" s="179" t="s">
        <v>683</v>
      </c>
      <c r="B100" s="180" t="s">
        <v>693</v>
      </c>
      <c r="C100" s="181" t="s">
        <v>694</v>
      </c>
      <c r="D100" s="199" t="s">
        <v>1006</v>
      </c>
      <c r="E100" s="201"/>
      <c r="F100" s="200" t="s">
        <v>1005</v>
      </c>
      <c r="G100" s="199">
        <v>1</v>
      </c>
      <c r="H100" s="199" t="s">
        <v>1004</v>
      </c>
      <c r="I100" s="199"/>
      <c r="J100" s="201" t="s">
        <v>1003</v>
      </c>
      <c r="K100" s="200"/>
      <c r="L100" s="199" t="s">
        <v>751</v>
      </c>
      <c r="M100" s="199" t="s">
        <v>997</v>
      </c>
      <c r="N100" s="199"/>
      <c r="O100" s="199"/>
      <c r="P100" s="199"/>
      <c r="Q100" s="201"/>
      <c r="R100" s="200"/>
      <c r="S100" s="199" t="s">
        <v>2161</v>
      </c>
      <c r="T100" s="202" t="s">
        <v>1001</v>
      </c>
      <c r="U100" s="201" t="s">
        <v>1002</v>
      </c>
      <c r="V100" s="199" t="s">
        <v>999</v>
      </c>
      <c r="W100" s="199" t="s">
        <v>769</v>
      </c>
      <c r="X100" s="199" t="s">
        <v>1000</v>
      </c>
      <c r="Y100" s="208" t="s">
        <v>998</v>
      </c>
      <c r="Z100" s="15"/>
      <c r="AA100" s="122"/>
    </row>
    <row r="101" spans="1:27" outlineLevel="1" collapsed="1" x14ac:dyDescent="0.3">
      <c r="B101" s="27"/>
      <c r="E101" s="24"/>
      <c r="F101" s="270" t="s">
        <v>2396</v>
      </c>
      <c r="G101" s="295">
        <f>SUBTOTAL(9,G100:G100)</f>
        <v>1</v>
      </c>
      <c r="H101" s="17"/>
      <c r="I101" s="17"/>
      <c r="J101" s="24"/>
      <c r="K101" s="71"/>
      <c r="L101" s="77"/>
      <c r="M101" s="77"/>
      <c r="N101" s="77"/>
      <c r="O101" s="77"/>
      <c r="P101" s="17"/>
      <c r="Q101" s="24"/>
      <c r="R101" s="71"/>
      <c r="S101" s="77"/>
      <c r="T101" s="79"/>
      <c r="U101" s="78"/>
      <c r="V101" s="17"/>
      <c r="W101" s="17"/>
      <c r="AA101" s="5">
        <f>SUBTOTAL(9,AA100:AA100)</f>
        <v>0</v>
      </c>
    </row>
    <row r="102" spans="1:27" ht="20.399999999999999" hidden="1" customHeight="1" outlineLevel="2" x14ac:dyDescent="0.3">
      <c r="A102" s="52" t="s">
        <v>683</v>
      </c>
      <c r="B102" s="27" t="s">
        <v>730</v>
      </c>
      <c r="C102" s="5" t="s">
        <v>731</v>
      </c>
      <c r="E102" s="43">
        <v>89</v>
      </c>
      <c r="F102" s="21" t="s">
        <v>1170</v>
      </c>
      <c r="G102" s="17">
        <v>1</v>
      </c>
      <c r="H102" s="40"/>
      <c r="I102" s="17" t="s">
        <v>1854</v>
      </c>
      <c r="J102" s="24" t="s">
        <v>1933</v>
      </c>
      <c r="K102" s="195" t="s">
        <v>1934</v>
      </c>
      <c r="L102" s="214" t="s">
        <v>751</v>
      </c>
      <c r="M102" s="196" t="s">
        <v>990</v>
      </c>
      <c r="N102" s="196" t="s">
        <v>1946</v>
      </c>
      <c r="O102" s="40"/>
      <c r="P102" s="17" t="s">
        <v>1250</v>
      </c>
      <c r="Q102" s="24" t="s">
        <v>1251</v>
      </c>
      <c r="R102" s="195" t="s">
        <v>1276</v>
      </c>
      <c r="S102" s="12" t="s">
        <v>1959</v>
      </c>
      <c r="T102" s="197" t="s">
        <v>2294</v>
      </c>
      <c r="U102" s="288" t="s">
        <v>2295</v>
      </c>
    </row>
    <row r="103" spans="1:27" ht="19.2" hidden="1" customHeight="1" outlineLevel="2" x14ac:dyDescent="0.3">
      <c r="B103" s="27" t="s">
        <v>1059</v>
      </c>
      <c r="D103" s="1" t="s">
        <v>1059</v>
      </c>
      <c r="E103" s="41"/>
      <c r="F103" s="8" t="s">
        <v>1170</v>
      </c>
      <c r="G103" s="1">
        <v>1</v>
      </c>
      <c r="H103" s="1" t="s">
        <v>1170</v>
      </c>
      <c r="J103" s="41" t="s">
        <v>1171</v>
      </c>
      <c r="K103" s="8" t="s">
        <v>1172</v>
      </c>
      <c r="Q103" s="41"/>
      <c r="U103" s="41"/>
      <c r="Z103" s="1" t="s">
        <v>751</v>
      </c>
      <c r="AA103" s="5" t="s">
        <v>990</v>
      </c>
    </row>
    <row r="104" spans="1:27" ht="19.2" customHeight="1" outlineLevel="1" collapsed="1" x14ac:dyDescent="0.3">
      <c r="B104" s="27"/>
      <c r="E104" s="41"/>
      <c r="F104" s="269" t="s">
        <v>2397</v>
      </c>
      <c r="G104" s="295">
        <f>SUBTOTAL(9,G102:G103)</f>
        <v>2</v>
      </c>
      <c r="J104" s="41"/>
      <c r="K104" s="8"/>
      <c r="Q104" s="41"/>
      <c r="U104" s="41"/>
      <c r="AA104" s="5">
        <f>SUBTOTAL(9,AA102:AA103)</f>
        <v>0</v>
      </c>
    </row>
    <row r="105" spans="1:27" ht="28.8" hidden="1" outlineLevel="2" x14ac:dyDescent="0.3">
      <c r="A105" s="179" t="s">
        <v>683</v>
      </c>
      <c r="B105" s="180" t="s">
        <v>699</v>
      </c>
      <c r="C105" s="181" t="s">
        <v>700</v>
      </c>
      <c r="D105" s="199" t="s">
        <v>699</v>
      </c>
      <c r="E105" s="88"/>
      <c r="F105" s="200" t="s">
        <v>996</v>
      </c>
      <c r="G105" s="199">
        <v>1</v>
      </c>
      <c r="H105" s="199" t="s">
        <v>995</v>
      </c>
      <c r="I105" s="199"/>
      <c r="J105" s="201" t="s">
        <v>699</v>
      </c>
      <c r="K105" s="200" t="s">
        <v>753</v>
      </c>
      <c r="L105" s="199" t="s">
        <v>751</v>
      </c>
      <c r="M105" s="199" t="s">
        <v>990</v>
      </c>
      <c r="N105" s="199"/>
      <c r="O105" s="199"/>
      <c r="P105" s="199"/>
      <c r="Q105" s="201"/>
      <c r="R105" s="200"/>
      <c r="S105" s="199" t="s">
        <v>805</v>
      </c>
      <c r="T105" s="202" t="s">
        <v>993</v>
      </c>
      <c r="U105" s="201" t="s">
        <v>994</v>
      </c>
      <c r="V105" s="199" t="s">
        <v>992</v>
      </c>
      <c r="W105" s="199" t="s">
        <v>769</v>
      </c>
      <c r="X105" s="199">
        <v>57.6</v>
      </c>
      <c r="Y105" s="208" t="s">
        <v>991</v>
      </c>
      <c r="Z105" s="15"/>
      <c r="AA105" s="122"/>
    </row>
    <row r="106" spans="1:27" outlineLevel="1" collapsed="1" x14ac:dyDescent="0.3">
      <c r="B106" s="27"/>
      <c r="E106" s="24"/>
      <c r="F106" s="270" t="s">
        <v>2398</v>
      </c>
      <c r="G106" s="295">
        <f>SUBTOTAL(9,G105:G105)</f>
        <v>1</v>
      </c>
      <c r="H106" s="17"/>
      <c r="I106" s="17"/>
      <c r="J106" s="24"/>
      <c r="K106" s="71"/>
      <c r="L106" s="77"/>
      <c r="M106" s="77"/>
      <c r="N106" s="77"/>
      <c r="O106" s="77"/>
      <c r="P106" s="17"/>
      <c r="Q106" s="24"/>
      <c r="R106" s="71"/>
      <c r="S106" s="77"/>
      <c r="T106" s="79"/>
      <c r="U106" s="78"/>
      <c r="V106" s="17"/>
      <c r="W106" s="17"/>
      <c r="AA106" s="5">
        <f>SUBTOTAL(9,AA105:AA105)</f>
        <v>0</v>
      </c>
    </row>
    <row r="107" spans="1:27" ht="19.2" hidden="1" customHeight="1" outlineLevel="2" x14ac:dyDescent="0.3">
      <c r="A107" s="215" t="s">
        <v>683</v>
      </c>
      <c r="B107" s="216" t="s">
        <v>710</v>
      </c>
      <c r="C107" s="217" t="s">
        <v>711</v>
      </c>
      <c r="E107" s="43">
        <v>131</v>
      </c>
      <c r="F107" s="21" t="s">
        <v>1935</v>
      </c>
      <c r="G107" s="17">
        <v>1</v>
      </c>
      <c r="H107" s="40"/>
      <c r="I107" s="17" t="s">
        <v>1721</v>
      </c>
      <c r="J107" s="24"/>
      <c r="K107" s="195" t="s">
        <v>1929</v>
      </c>
      <c r="L107" s="214" t="s">
        <v>751</v>
      </c>
      <c r="M107" s="13" t="s">
        <v>2288</v>
      </c>
      <c r="N107" s="77" t="s">
        <v>1946</v>
      </c>
      <c r="O107" s="40"/>
      <c r="P107" s="17" t="s">
        <v>1250</v>
      </c>
      <c r="Q107" s="24" t="s">
        <v>1251</v>
      </c>
      <c r="R107" s="195" t="s">
        <v>1276</v>
      </c>
      <c r="S107" s="196" t="s">
        <v>2189</v>
      </c>
      <c r="T107" s="197" t="s">
        <v>2290</v>
      </c>
      <c r="U107" s="222" t="s">
        <v>2289</v>
      </c>
    </row>
    <row r="108" spans="1:27" ht="21.6" hidden="1" customHeight="1" outlineLevel="2" x14ac:dyDescent="0.3">
      <c r="A108" s="215" t="s">
        <v>683</v>
      </c>
      <c r="B108" s="216" t="s">
        <v>712</v>
      </c>
      <c r="C108" s="217" t="s">
        <v>713</v>
      </c>
      <c r="E108" s="43">
        <v>130</v>
      </c>
      <c r="F108" s="21" t="s">
        <v>1935</v>
      </c>
      <c r="G108" s="17">
        <v>1</v>
      </c>
      <c r="H108" s="40"/>
      <c r="I108" s="17" t="s">
        <v>1930</v>
      </c>
      <c r="J108" s="24"/>
      <c r="K108" s="195" t="s">
        <v>1931</v>
      </c>
      <c r="L108" s="214" t="s">
        <v>751</v>
      </c>
      <c r="M108" s="13" t="s">
        <v>2288</v>
      </c>
      <c r="N108" s="77" t="s">
        <v>1946</v>
      </c>
      <c r="O108" s="40"/>
      <c r="P108" s="17" t="s">
        <v>1250</v>
      </c>
      <c r="Q108" s="24" t="s">
        <v>1251</v>
      </c>
      <c r="R108" s="195" t="s">
        <v>1276</v>
      </c>
      <c r="S108" s="196" t="s">
        <v>2189</v>
      </c>
      <c r="T108" s="121" t="s">
        <v>2292</v>
      </c>
      <c r="U108" s="223" t="s">
        <v>2291</v>
      </c>
    </row>
    <row r="109" spans="1:27" hidden="1" outlineLevel="2" x14ac:dyDescent="0.3">
      <c r="A109" s="179" t="s">
        <v>683</v>
      </c>
      <c r="B109" s="180" t="s">
        <v>728</v>
      </c>
      <c r="C109" s="181" t="s">
        <v>729</v>
      </c>
      <c r="D109" s="129"/>
      <c r="E109" s="84">
        <v>129</v>
      </c>
      <c r="F109" s="87" t="s">
        <v>1935</v>
      </c>
      <c r="G109" s="86">
        <v>1</v>
      </c>
      <c r="H109" s="83"/>
      <c r="I109" s="86"/>
      <c r="J109" s="88"/>
      <c r="K109" s="87" t="s">
        <v>1932</v>
      </c>
      <c r="L109" s="83"/>
      <c r="M109" s="83"/>
      <c r="N109" s="83"/>
      <c r="O109" s="83"/>
      <c r="P109" s="86" t="s">
        <v>1250</v>
      </c>
      <c r="Q109" s="88" t="s">
        <v>1251</v>
      </c>
      <c r="R109" s="198"/>
      <c r="S109" s="129"/>
      <c r="T109" s="189"/>
      <c r="U109" s="130"/>
    </row>
    <row r="110" spans="1:27" outlineLevel="1" collapsed="1" x14ac:dyDescent="0.3">
      <c r="B110" s="27"/>
      <c r="E110" s="24"/>
      <c r="F110" s="270" t="s">
        <v>2399</v>
      </c>
      <c r="G110" s="295">
        <f>SUBTOTAL(9,G107:G109)</f>
        <v>3</v>
      </c>
      <c r="H110" s="17"/>
      <c r="I110" s="17"/>
      <c r="J110" s="24"/>
      <c r="K110" s="71"/>
      <c r="L110" s="77"/>
      <c r="M110" s="77"/>
      <c r="N110" s="77"/>
      <c r="O110" s="77"/>
      <c r="P110" s="17"/>
      <c r="Q110" s="24"/>
      <c r="R110" s="71"/>
      <c r="S110" s="77"/>
      <c r="T110" s="79"/>
      <c r="U110" s="78"/>
      <c r="V110" s="17"/>
      <c r="W110" s="17"/>
      <c r="AA110" s="5">
        <f>SUBTOTAL(9,AA107:AA109)</f>
        <v>0</v>
      </c>
    </row>
    <row r="111" spans="1:27" hidden="1" outlineLevel="2" x14ac:dyDescent="0.3">
      <c r="A111" s="179" t="s">
        <v>683</v>
      </c>
      <c r="B111" s="180" t="s">
        <v>682</v>
      </c>
      <c r="C111" s="181" t="s">
        <v>684</v>
      </c>
      <c r="D111" s="129"/>
      <c r="E111" s="84">
        <v>135</v>
      </c>
      <c r="F111" s="87" t="s">
        <v>1916</v>
      </c>
      <c r="G111" s="86">
        <v>1</v>
      </c>
      <c r="H111" s="83"/>
      <c r="I111" s="86"/>
      <c r="J111" s="88"/>
      <c r="K111" s="87" t="s">
        <v>1917</v>
      </c>
      <c r="L111" s="83"/>
      <c r="M111" s="83"/>
      <c r="N111" s="83"/>
      <c r="O111" s="83"/>
      <c r="P111" s="86" t="s">
        <v>1250</v>
      </c>
      <c r="Q111" s="88" t="s">
        <v>1251</v>
      </c>
      <c r="R111" s="85"/>
      <c r="S111" s="129"/>
      <c r="T111" s="189"/>
      <c r="U111" s="130"/>
    </row>
    <row r="112" spans="1:27" hidden="1" outlineLevel="2" x14ac:dyDescent="0.3">
      <c r="A112" s="179" t="s">
        <v>683</v>
      </c>
      <c r="B112" s="180" t="s">
        <v>703</v>
      </c>
      <c r="C112" s="181" t="s">
        <v>704</v>
      </c>
      <c r="D112" s="129"/>
      <c r="E112" s="84">
        <v>132</v>
      </c>
      <c r="F112" s="87" t="s">
        <v>1916</v>
      </c>
      <c r="G112" s="86">
        <v>1</v>
      </c>
      <c r="H112" s="83"/>
      <c r="I112" s="86"/>
      <c r="J112" s="88"/>
      <c r="K112" s="87" t="s">
        <v>1928</v>
      </c>
      <c r="L112" s="83"/>
      <c r="M112" s="83"/>
      <c r="N112" s="83"/>
      <c r="O112" s="83"/>
      <c r="P112" s="86" t="s">
        <v>1250</v>
      </c>
      <c r="Q112" s="88" t="s">
        <v>1251</v>
      </c>
      <c r="R112" s="198"/>
      <c r="S112" s="129"/>
      <c r="T112" s="189"/>
      <c r="U112" s="130"/>
      <c r="V112" s="129"/>
      <c r="W112" s="129"/>
      <c r="X112" s="129"/>
      <c r="Y112" s="129"/>
    </row>
    <row r="113" spans="1:27" outlineLevel="1" collapsed="1" x14ac:dyDescent="0.3">
      <c r="B113" s="27"/>
      <c r="E113" s="24"/>
      <c r="F113" s="270" t="s">
        <v>2400</v>
      </c>
      <c r="G113" s="295">
        <f>SUBTOTAL(9,G111:G112)</f>
        <v>2</v>
      </c>
      <c r="H113" s="17"/>
      <c r="I113" s="17"/>
      <c r="J113" s="24"/>
      <c r="K113" s="71"/>
      <c r="L113" s="77"/>
      <c r="M113" s="77"/>
      <c r="N113" s="77"/>
      <c r="O113" s="77"/>
      <c r="P113" s="17"/>
      <c r="Q113" s="24"/>
      <c r="R113" s="71"/>
      <c r="S113" s="77"/>
      <c r="T113" s="79"/>
      <c r="U113" s="78"/>
      <c r="V113" s="17"/>
      <c r="W113" s="17"/>
      <c r="AA113" s="5">
        <f>SUBTOTAL(9,AA111:AA112)</f>
        <v>0</v>
      </c>
    </row>
    <row r="114" spans="1:27" ht="28.8" hidden="1" outlineLevel="2" x14ac:dyDescent="0.3">
      <c r="A114" s="179" t="s">
        <v>683</v>
      </c>
      <c r="B114" s="180" t="s">
        <v>1013</v>
      </c>
      <c r="C114" s="181" t="s">
        <v>705</v>
      </c>
      <c r="D114" s="199"/>
      <c r="E114" s="88"/>
      <c r="F114" s="200" t="s">
        <v>860</v>
      </c>
      <c r="G114" s="199">
        <v>1</v>
      </c>
      <c r="H114" s="199" t="s">
        <v>861</v>
      </c>
      <c r="I114" s="199"/>
      <c r="J114" s="203" t="s">
        <v>862</v>
      </c>
      <c r="K114" s="200" t="s">
        <v>866</v>
      </c>
      <c r="L114" s="199" t="s">
        <v>764</v>
      </c>
      <c r="M114" s="199" t="s">
        <v>765</v>
      </c>
      <c r="N114" s="199"/>
      <c r="O114" s="199"/>
      <c r="P114" s="199"/>
      <c r="Q114" s="201"/>
      <c r="R114" s="200"/>
      <c r="S114" s="199" t="s">
        <v>747</v>
      </c>
      <c r="T114" s="202" t="s">
        <v>864</v>
      </c>
      <c r="U114" s="219" t="s">
        <v>863</v>
      </c>
      <c r="V114" s="199">
        <v>2.5</v>
      </c>
      <c r="W114" s="199" t="s">
        <v>746</v>
      </c>
      <c r="X114" s="199">
        <v>44</v>
      </c>
      <c r="Y114" s="208" t="s">
        <v>865</v>
      </c>
      <c r="Z114" s="15" t="s">
        <v>751</v>
      </c>
      <c r="AA114" s="122" t="s">
        <v>867</v>
      </c>
    </row>
    <row r="115" spans="1:27" ht="57.6" hidden="1" outlineLevel="2" x14ac:dyDescent="0.3">
      <c r="A115" s="179" t="s">
        <v>683</v>
      </c>
      <c r="B115" s="180" t="s">
        <v>706</v>
      </c>
      <c r="C115" s="181" t="s">
        <v>707</v>
      </c>
      <c r="D115" s="199"/>
      <c r="E115" s="88"/>
      <c r="F115" s="200" t="s">
        <v>860</v>
      </c>
      <c r="G115" s="199">
        <v>1</v>
      </c>
      <c r="H115" s="199" t="s">
        <v>874</v>
      </c>
      <c r="I115" s="199"/>
      <c r="J115" s="201" t="s">
        <v>875</v>
      </c>
      <c r="K115" s="200" t="s">
        <v>880</v>
      </c>
      <c r="L115" s="199" t="s">
        <v>764</v>
      </c>
      <c r="M115" s="199" t="s">
        <v>765</v>
      </c>
      <c r="N115" s="199"/>
      <c r="O115" s="199"/>
      <c r="P115" s="199"/>
      <c r="Q115" s="201"/>
      <c r="R115" s="200"/>
      <c r="S115" s="199" t="s">
        <v>805</v>
      </c>
      <c r="T115" s="202" t="s">
        <v>877</v>
      </c>
      <c r="U115" s="201" t="s">
        <v>876</v>
      </c>
      <c r="V115" s="199" t="s">
        <v>878</v>
      </c>
      <c r="W115" s="199" t="s">
        <v>769</v>
      </c>
      <c r="X115" s="199">
        <v>57.6</v>
      </c>
      <c r="Y115" s="208" t="s">
        <v>879</v>
      </c>
      <c r="Z115" s="15" t="s">
        <v>751</v>
      </c>
      <c r="AA115" s="122" t="s">
        <v>867</v>
      </c>
    </row>
    <row r="116" spans="1:27" hidden="1" outlineLevel="2" x14ac:dyDescent="0.3">
      <c r="A116" s="179" t="s">
        <v>683</v>
      </c>
      <c r="B116" s="180" t="s">
        <v>708</v>
      </c>
      <c r="C116" s="181" t="s">
        <v>709</v>
      </c>
      <c r="D116" s="199"/>
      <c r="E116" s="88"/>
      <c r="F116" s="200" t="s">
        <v>860</v>
      </c>
      <c r="G116" s="199">
        <v>1</v>
      </c>
      <c r="H116" s="199" t="s">
        <v>868</v>
      </c>
      <c r="I116" s="199"/>
      <c r="J116" s="203" t="s">
        <v>869</v>
      </c>
      <c r="K116" s="200" t="s">
        <v>873</v>
      </c>
      <c r="L116" s="199" t="s">
        <v>764</v>
      </c>
      <c r="M116" s="199" t="s">
        <v>765</v>
      </c>
      <c r="N116" s="199"/>
      <c r="O116" s="199"/>
      <c r="P116" s="199"/>
      <c r="Q116" s="201"/>
      <c r="R116" s="200"/>
      <c r="S116" s="199" t="s">
        <v>805</v>
      </c>
      <c r="T116" s="202" t="s">
        <v>871</v>
      </c>
      <c r="U116" s="201" t="s">
        <v>870</v>
      </c>
      <c r="V116" s="199">
        <v>2.5</v>
      </c>
      <c r="W116" s="199" t="s">
        <v>746</v>
      </c>
      <c r="X116" s="199">
        <v>44</v>
      </c>
      <c r="Y116" s="208" t="s">
        <v>872</v>
      </c>
      <c r="Z116" s="15" t="s">
        <v>751</v>
      </c>
      <c r="AA116" s="122" t="s">
        <v>867</v>
      </c>
    </row>
    <row r="117" spans="1:27" outlineLevel="1" collapsed="1" x14ac:dyDescent="0.3">
      <c r="B117" s="27"/>
      <c r="E117" s="24"/>
      <c r="F117" s="270" t="s">
        <v>2401</v>
      </c>
      <c r="G117" s="295">
        <f>SUBTOTAL(9,G114:G116)</f>
        <v>3</v>
      </c>
      <c r="H117" s="17"/>
      <c r="I117" s="17"/>
      <c r="J117" s="24"/>
      <c r="K117" s="71"/>
      <c r="L117" s="77"/>
      <c r="M117" s="77"/>
      <c r="N117" s="77"/>
      <c r="O117" s="77"/>
      <c r="P117" s="17"/>
      <c r="Q117" s="24"/>
      <c r="R117" s="71"/>
      <c r="S117" s="77"/>
      <c r="T117" s="79"/>
      <c r="U117" s="78"/>
      <c r="V117" s="17"/>
      <c r="W117" s="17"/>
      <c r="AA117" s="5">
        <f>SUBTOTAL(9,AA114:AA116)</f>
        <v>0</v>
      </c>
    </row>
    <row r="118" spans="1:27" hidden="1" outlineLevel="2" x14ac:dyDescent="0.3">
      <c r="A118" s="174" t="s">
        <v>500</v>
      </c>
      <c r="B118" s="116" t="s">
        <v>126</v>
      </c>
      <c r="C118" s="117" t="s">
        <v>508</v>
      </c>
      <c r="E118" s="24">
        <v>293</v>
      </c>
      <c r="F118" s="21" t="s">
        <v>1796</v>
      </c>
      <c r="G118" s="17"/>
      <c r="H118" s="40"/>
      <c r="I118" s="17"/>
      <c r="J118" s="24"/>
      <c r="K118" s="71" t="s">
        <v>1788</v>
      </c>
      <c r="L118" s="77" t="s">
        <v>751</v>
      </c>
      <c r="M118" s="75" t="s">
        <v>867</v>
      </c>
      <c r="N118" s="75" t="s">
        <v>1945</v>
      </c>
      <c r="O118" s="75" t="s">
        <v>1946</v>
      </c>
      <c r="P118" s="17" t="s">
        <v>1250</v>
      </c>
      <c r="Q118" s="24" t="s">
        <v>1251</v>
      </c>
      <c r="R118" s="71" t="s">
        <v>1269</v>
      </c>
      <c r="S118" s="77" t="s">
        <v>2163</v>
      </c>
      <c r="T118" s="79" t="s">
        <v>2197</v>
      </c>
      <c r="U118" s="76" t="s">
        <v>2196</v>
      </c>
    </row>
    <row r="119" spans="1:27" outlineLevel="1" collapsed="1" x14ac:dyDescent="0.3">
      <c r="A119" s="174"/>
      <c r="B119" s="116"/>
      <c r="C119" s="117"/>
      <c r="E119" s="24"/>
      <c r="F119" s="270" t="s">
        <v>2402</v>
      </c>
      <c r="G119" s="295">
        <f>SUBTOTAL(9,G118:G118)</f>
        <v>0</v>
      </c>
      <c r="H119" s="40"/>
      <c r="I119" s="17"/>
      <c r="J119" s="24"/>
      <c r="K119" s="71"/>
      <c r="L119" s="77"/>
      <c r="M119" s="75"/>
      <c r="N119" s="75"/>
      <c r="O119" s="75"/>
      <c r="P119" s="17"/>
      <c r="Q119" s="24"/>
      <c r="R119" s="71"/>
      <c r="S119" s="77"/>
      <c r="T119" s="79"/>
      <c r="U119" s="76"/>
      <c r="AA119" s="5">
        <f>SUBTOTAL(9,AA118:AA118)</f>
        <v>0</v>
      </c>
    </row>
    <row r="120" spans="1:27" ht="28.8" hidden="1" outlineLevel="2" x14ac:dyDescent="0.3">
      <c r="A120" s="182" t="s">
        <v>1162</v>
      </c>
      <c r="B120" s="140" t="s">
        <v>573</v>
      </c>
      <c r="C120" s="141" t="s">
        <v>574</v>
      </c>
      <c r="D120" s="148"/>
      <c r="E120" s="145">
        <v>266</v>
      </c>
      <c r="F120" s="183" t="s">
        <v>899</v>
      </c>
      <c r="G120" s="148">
        <v>1</v>
      </c>
      <c r="H120" s="148"/>
      <c r="I120" s="142" t="s">
        <v>1627</v>
      </c>
      <c r="J120" s="184" t="s">
        <v>573</v>
      </c>
      <c r="K120" s="283" t="s">
        <v>901</v>
      </c>
      <c r="L120" s="186" t="s">
        <v>751</v>
      </c>
      <c r="M120" s="148" t="s">
        <v>902</v>
      </c>
      <c r="N120" s="148"/>
      <c r="O120" s="148"/>
      <c r="P120" s="142" t="s">
        <v>1250</v>
      </c>
      <c r="Q120" s="145">
        <v>0</v>
      </c>
      <c r="R120" s="183" t="s">
        <v>2160</v>
      </c>
      <c r="S120" s="148" t="s">
        <v>2186</v>
      </c>
      <c r="T120" s="187" t="s">
        <v>900</v>
      </c>
      <c r="U120" s="184"/>
      <c r="V120" s="148" t="s">
        <v>835</v>
      </c>
      <c r="W120" s="148" t="s">
        <v>746</v>
      </c>
      <c r="X120" s="148">
        <v>25</v>
      </c>
      <c r="Z120" s="15"/>
      <c r="AA120" s="15"/>
    </row>
    <row r="121" spans="1:27" ht="28.8" hidden="1" outlineLevel="2" x14ac:dyDescent="0.3">
      <c r="A121" s="190" t="s">
        <v>683</v>
      </c>
      <c r="B121" s="191" t="s">
        <v>714</v>
      </c>
      <c r="C121" s="192" t="s">
        <v>715</v>
      </c>
      <c r="D121" s="148"/>
      <c r="E121" s="143">
        <v>230</v>
      </c>
      <c r="F121" s="183" t="s">
        <v>899</v>
      </c>
      <c r="G121" s="148">
        <v>1</v>
      </c>
      <c r="H121" s="148" t="s">
        <v>874</v>
      </c>
      <c r="I121" s="142" t="s">
        <v>1619</v>
      </c>
      <c r="J121" s="184" t="s">
        <v>714</v>
      </c>
      <c r="K121" s="144" t="s">
        <v>983</v>
      </c>
      <c r="L121" s="148" t="s">
        <v>751</v>
      </c>
      <c r="M121" s="148" t="s">
        <v>902</v>
      </c>
      <c r="N121" s="148"/>
      <c r="O121" s="148"/>
      <c r="P121" s="142" t="s">
        <v>1250</v>
      </c>
      <c r="Q121" s="145">
        <v>0</v>
      </c>
      <c r="R121" s="183"/>
      <c r="S121" s="148" t="s">
        <v>805</v>
      </c>
      <c r="T121" s="187" t="s">
        <v>984</v>
      </c>
      <c r="U121" s="184" t="s">
        <v>985</v>
      </c>
      <c r="V121" s="148" t="s">
        <v>968</v>
      </c>
      <c r="W121" s="148" t="s">
        <v>746</v>
      </c>
      <c r="X121" s="148">
        <v>44</v>
      </c>
      <c r="Y121" s="185"/>
      <c r="Z121" s="15"/>
      <c r="AA121" s="122"/>
    </row>
    <row r="122" spans="1:27" ht="28.8" hidden="1" outlineLevel="2" x14ac:dyDescent="0.3">
      <c r="A122" s="190" t="s">
        <v>683</v>
      </c>
      <c r="B122" s="191" t="s">
        <v>2293</v>
      </c>
      <c r="C122" s="192" t="s">
        <v>717</v>
      </c>
      <c r="D122" s="148"/>
      <c r="E122" s="145">
        <v>232</v>
      </c>
      <c r="F122" s="183" t="s">
        <v>899</v>
      </c>
      <c r="G122" s="148">
        <v>1</v>
      </c>
      <c r="H122" s="148" t="s">
        <v>918</v>
      </c>
      <c r="I122" s="142" t="s">
        <v>1833</v>
      </c>
      <c r="J122" s="184" t="s">
        <v>716</v>
      </c>
      <c r="K122" s="144" t="s">
        <v>967</v>
      </c>
      <c r="L122" s="148" t="s">
        <v>751</v>
      </c>
      <c r="M122" s="148" t="s">
        <v>902</v>
      </c>
      <c r="N122" s="148"/>
      <c r="O122" s="148"/>
      <c r="P122" s="142" t="s">
        <v>1250</v>
      </c>
      <c r="Q122" s="145">
        <v>0</v>
      </c>
      <c r="R122" s="183"/>
      <c r="S122" s="148" t="s">
        <v>805</v>
      </c>
      <c r="T122" s="187" t="s">
        <v>969</v>
      </c>
      <c r="U122" s="184" t="s">
        <v>970</v>
      </c>
      <c r="V122" s="148" t="s">
        <v>968</v>
      </c>
      <c r="W122" s="148" t="s">
        <v>769</v>
      </c>
      <c r="X122" s="148">
        <v>57</v>
      </c>
      <c r="Y122" s="36"/>
      <c r="Z122" s="15"/>
      <c r="AA122" s="122"/>
    </row>
    <row r="123" spans="1:27" ht="28.8" hidden="1" outlineLevel="2" x14ac:dyDescent="0.3">
      <c r="A123" s="190" t="s">
        <v>683</v>
      </c>
      <c r="B123" s="191" t="s">
        <v>718</v>
      </c>
      <c r="C123" s="192" t="s">
        <v>719</v>
      </c>
      <c r="D123" s="148"/>
      <c r="E123" s="143">
        <v>226</v>
      </c>
      <c r="F123" s="183" t="s">
        <v>899</v>
      </c>
      <c r="G123" s="148">
        <v>1</v>
      </c>
      <c r="H123" s="148" t="s">
        <v>868</v>
      </c>
      <c r="I123" s="142" t="s">
        <v>1339</v>
      </c>
      <c r="J123" s="184" t="s">
        <v>718</v>
      </c>
      <c r="K123" s="144" t="s">
        <v>986</v>
      </c>
      <c r="L123" s="148" t="s">
        <v>751</v>
      </c>
      <c r="M123" s="148" t="s">
        <v>902</v>
      </c>
      <c r="N123" s="148"/>
      <c r="O123" s="148"/>
      <c r="P123" s="142" t="s">
        <v>1250</v>
      </c>
      <c r="Q123" s="145">
        <v>0</v>
      </c>
      <c r="R123" s="183"/>
      <c r="S123" s="148" t="s">
        <v>805</v>
      </c>
      <c r="T123" s="187" t="s">
        <v>988</v>
      </c>
      <c r="U123" s="184" t="s">
        <v>989</v>
      </c>
      <c r="V123" s="148" t="s">
        <v>878</v>
      </c>
      <c r="W123" s="148" t="s">
        <v>746</v>
      </c>
      <c r="X123" s="148" t="s">
        <v>987</v>
      </c>
      <c r="Y123" s="36"/>
      <c r="Z123" s="15"/>
      <c r="AA123" s="122"/>
    </row>
    <row r="124" spans="1:27" s="1" customFormat="1" hidden="1" outlineLevel="2" x14ac:dyDescent="0.3">
      <c r="A124" s="190" t="s">
        <v>683</v>
      </c>
      <c r="B124" s="191" t="s">
        <v>720</v>
      </c>
      <c r="C124" s="192" t="s">
        <v>721</v>
      </c>
      <c r="D124" s="148"/>
      <c r="E124" s="143">
        <v>231</v>
      </c>
      <c r="F124" s="183" t="s">
        <v>899</v>
      </c>
      <c r="G124" s="148">
        <v>1</v>
      </c>
      <c r="H124" s="148" t="s">
        <v>922</v>
      </c>
      <c r="I124" s="142" t="s">
        <v>1830</v>
      </c>
      <c r="J124" s="184" t="s">
        <v>720</v>
      </c>
      <c r="K124" s="144" t="s">
        <v>971</v>
      </c>
      <c r="L124" s="148" t="s">
        <v>751</v>
      </c>
      <c r="M124" s="148" t="s">
        <v>902</v>
      </c>
      <c r="N124" s="148"/>
      <c r="O124" s="148"/>
      <c r="P124" s="142" t="s">
        <v>1250</v>
      </c>
      <c r="Q124" s="145">
        <v>0</v>
      </c>
      <c r="R124" s="183"/>
      <c r="S124" s="148" t="s">
        <v>805</v>
      </c>
      <c r="T124" s="187" t="s">
        <v>972</v>
      </c>
      <c r="U124" s="184" t="s">
        <v>973</v>
      </c>
      <c r="V124" s="148" t="s">
        <v>884</v>
      </c>
      <c r="W124" s="148" t="s">
        <v>769</v>
      </c>
      <c r="X124" s="148">
        <v>44</v>
      </c>
      <c r="Y124" s="36"/>
      <c r="Z124" s="15"/>
      <c r="AA124" s="122"/>
    </row>
    <row r="125" spans="1:27" s="1" customFormat="1" hidden="1" outlineLevel="2" x14ac:dyDescent="0.3">
      <c r="A125" s="190" t="s">
        <v>683</v>
      </c>
      <c r="B125" s="191" t="s">
        <v>722</v>
      </c>
      <c r="C125" s="192" t="s">
        <v>723</v>
      </c>
      <c r="D125" s="148"/>
      <c r="E125" s="143">
        <v>229</v>
      </c>
      <c r="F125" s="183" t="s">
        <v>899</v>
      </c>
      <c r="G125" s="148">
        <v>1</v>
      </c>
      <c r="H125" s="148" t="s">
        <v>804</v>
      </c>
      <c r="I125" s="142" t="s">
        <v>1812</v>
      </c>
      <c r="J125" s="184" t="s">
        <v>722</v>
      </c>
      <c r="K125" s="144" t="s">
        <v>974</v>
      </c>
      <c r="L125" s="148" t="s">
        <v>751</v>
      </c>
      <c r="M125" s="148" t="s">
        <v>902</v>
      </c>
      <c r="N125" s="148"/>
      <c r="O125" s="148"/>
      <c r="P125" s="142" t="s">
        <v>1250</v>
      </c>
      <c r="Q125" s="145">
        <v>0</v>
      </c>
      <c r="R125" s="183"/>
      <c r="S125" s="148" t="s">
        <v>805</v>
      </c>
      <c r="T125" s="187" t="s">
        <v>975</v>
      </c>
      <c r="U125" s="184" t="s">
        <v>976</v>
      </c>
      <c r="V125" s="148" t="s">
        <v>884</v>
      </c>
      <c r="W125" s="148" t="s">
        <v>769</v>
      </c>
      <c r="X125" s="148">
        <v>44</v>
      </c>
      <c r="Y125" s="36"/>
      <c r="Z125" s="15"/>
      <c r="AA125" s="122"/>
    </row>
    <row r="126" spans="1:27" hidden="1" outlineLevel="2" x14ac:dyDescent="0.3">
      <c r="A126" s="190" t="s">
        <v>683</v>
      </c>
      <c r="B126" s="191" t="s">
        <v>724</v>
      </c>
      <c r="C126" s="192" t="s">
        <v>725</v>
      </c>
      <c r="D126" s="148"/>
      <c r="E126" s="143">
        <v>228</v>
      </c>
      <c r="F126" s="183" t="s">
        <v>899</v>
      </c>
      <c r="G126" s="148">
        <v>1</v>
      </c>
      <c r="H126" s="148" t="s">
        <v>791</v>
      </c>
      <c r="I126" s="142"/>
      <c r="J126" s="184" t="s">
        <v>724</v>
      </c>
      <c r="K126" s="144" t="s">
        <v>977</v>
      </c>
      <c r="L126" s="148" t="s">
        <v>751</v>
      </c>
      <c r="M126" s="148" t="s">
        <v>902</v>
      </c>
      <c r="N126" s="148"/>
      <c r="O126" s="148"/>
      <c r="P126" s="142" t="s">
        <v>1250</v>
      </c>
      <c r="Q126" s="145">
        <v>0</v>
      </c>
      <c r="R126" s="183"/>
      <c r="S126" s="148" t="s">
        <v>805</v>
      </c>
      <c r="T126" s="187" t="s">
        <v>978</v>
      </c>
      <c r="U126" s="184" t="s">
        <v>979</v>
      </c>
      <c r="V126" s="148" t="s">
        <v>884</v>
      </c>
      <c r="W126" s="148" t="s">
        <v>769</v>
      </c>
      <c r="X126" s="148">
        <v>44</v>
      </c>
      <c r="Y126" s="36"/>
      <c r="Z126" s="15"/>
      <c r="AA126" s="122"/>
    </row>
    <row r="127" spans="1:27" hidden="1" outlineLevel="2" x14ac:dyDescent="0.3">
      <c r="A127" s="190" t="s">
        <v>683</v>
      </c>
      <c r="B127" s="191" t="s">
        <v>726</v>
      </c>
      <c r="C127" s="192" t="s">
        <v>727</v>
      </c>
      <c r="D127" s="148"/>
      <c r="E127" s="143">
        <v>227</v>
      </c>
      <c r="F127" s="183" t="s">
        <v>899</v>
      </c>
      <c r="G127" s="148">
        <v>1</v>
      </c>
      <c r="H127" s="148" t="s">
        <v>942</v>
      </c>
      <c r="I127" s="142" t="s">
        <v>1857</v>
      </c>
      <c r="J127" s="184" t="s">
        <v>726</v>
      </c>
      <c r="K127" s="144" t="s">
        <v>980</v>
      </c>
      <c r="L127" s="148" t="s">
        <v>751</v>
      </c>
      <c r="M127" s="148" t="s">
        <v>902</v>
      </c>
      <c r="N127" s="148"/>
      <c r="O127" s="148"/>
      <c r="P127" s="142" t="s">
        <v>1250</v>
      </c>
      <c r="Q127" s="145">
        <v>0</v>
      </c>
      <c r="R127" s="183"/>
      <c r="S127" s="148" t="s">
        <v>805</v>
      </c>
      <c r="T127" s="187" t="s">
        <v>981</v>
      </c>
      <c r="U127" s="184" t="s">
        <v>982</v>
      </c>
      <c r="V127" s="148" t="s">
        <v>884</v>
      </c>
      <c r="W127" s="148" t="s">
        <v>769</v>
      </c>
      <c r="X127" s="148">
        <v>44</v>
      </c>
      <c r="Y127" s="36"/>
      <c r="Z127" s="15"/>
      <c r="AA127" s="122"/>
    </row>
    <row r="128" spans="1:27" outlineLevel="1" collapsed="1" x14ac:dyDescent="0.3">
      <c r="B128" s="27"/>
      <c r="E128" s="24"/>
      <c r="F128" s="270" t="s">
        <v>2403</v>
      </c>
      <c r="G128" s="295">
        <f>SUBTOTAL(9,G120:G127)</f>
        <v>8</v>
      </c>
      <c r="H128" s="17"/>
      <c r="I128" s="17"/>
      <c r="J128" s="24"/>
      <c r="K128" s="71"/>
      <c r="L128" s="77"/>
      <c r="M128" s="77"/>
      <c r="N128" s="77"/>
      <c r="O128" s="77"/>
      <c r="P128" s="17"/>
      <c r="Q128" s="24"/>
      <c r="R128" s="71"/>
      <c r="S128" s="77"/>
      <c r="T128" s="79"/>
      <c r="U128" s="78"/>
      <c r="V128" s="17"/>
      <c r="W128" s="17"/>
      <c r="AA128" s="5">
        <f>SUBTOTAL(9,AA120:AA127)</f>
        <v>0</v>
      </c>
    </row>
    <row r="129" spans="1:27" hidden="1" outlineLevel="2" x14ac:dyDescent="0.3">
      <c r="A129" s="52" t="s">
        <v>500</v>
      </c>
      <c r="B129" s="27" t="s">
        <v>525</v>
      </c>
      <c r="C129" s="5" t="s">
        <v>526</v>
      </c>
      <c r="E129" s="24">
        <v>156</v>
      </c>
      <c r="F129" s="21" t="s">
        <v>1533</v>
      </c>
      <c r="G129" s="17">
        <v>1</v>
      </c>
      <c r="H129" s="40"/>
      <c r="I129" s="17" t="s">
        <v>1805</v>
      </c>
      <c r="J129" s="24"/>
      <c r="K129" s="71" t="s">
        <v>1806</v>
      </c>
      <c r="L129" s="77" t="s">
        <v>751</v>
      </c>
      <c r="M129" s="75" t="s">
        <v>2119</v>
      </c>
      <c r="N129" s="75" t="s">
        <v>2041</v>
      </c>
      <c r="O129" s="40"/>
      <c r="P129" s="17" t="s">
        <v>1250</v>
      </c>
      <c r="Q129" s="24" t="s">
        <v>1251</v>
      </c>
      <c r="R129" s="71" t="s">
        <v>1269</v>
      </c>
      <c r="S129" s="77" t="s">
        <v>2210</v>
      </c>
      <c r="T129" s="92" t="s">
        <v>2211</v>
      </c>
      <c r="U129" s="76" t="s">
        <v>2212</v>
      </c>
      <c r="V129" s="40"/>
      <c r="W129" s="40"/>
    </row>
    <row r="130" spans="1:27" hidden="1" outlineLevel="2" x14ac:dyDescent="0.3">
      <c r="A130" s="52" t="s">
        <v>1162</v>
      </c>
      <c r="B130" s="27" t="s">
        <v>608</v>
      </c>
      <c r="C130" s="5" t="s">
        <v>609</v>
      </c>
      <c r="E130" s="24"/>
      <c r="F130" s="21" t="s">
        <v>1533</v>
      </c>
      <c r="G130" s="17">
        <v>1</v>
      </c>
      <c r="H130" s="40"/>
      <c r="I130" s="17" t="s">
        <v>1523</v>
      </c>
      <c r="J130" s="24"/>
      <c r="K130" s="71" t="s">
        <v>1884</v>
      </c>
      <c r="L130" s="77" t="s">
        <v>751</v>
      </c>
      <c r="M130" s="75" t="s">
        <v>2119</v>
      </c>
      <c r="N130" s="75" t="s">
        <v>2041</v>
      </c>
      <c r="O130" s="75" t="s">
        <v>2042</v>
      </c>
      <c r="P130" s="17" t="s">
        <v>1250</v>
      </c>
      <c r="Q130" s="24" t="s">
        <v>1251</v>
      </c>
      <c r="R130" s="71" t="s">
        <v>1276</v>
      </c>
      <c r="S130" s="77" t="s">
        <v>2210</v>
      </c>
      <c r="T130" s="79" t="s">
        <v>2267</v>
      </c>
      <c r="U130" s="76" t="s">
        <v>2266</v>
      </c>
    </row>
    <row r="131" spans="1:27" hidden="1" outlineLevel="2" x14ac:dyDescent="0.3">
      <c r="A131" s="179" t="s">
        <v>1162</v>
      </c>
      <c r="B131" s="180" t="s">
        <v>610</v>
      </c>
      <c r="C131" s="181" t="s">
        <v>611</v>
      </c>
      <c r="D131" s="129"/>
      <c r="E131" s="88">
        <v>272</v>
      </c>
      <c r="F131" s="87" t="s">
        <v>1533</v>
      </c>
      <c r="G131" s="86">
        <v>1</v>
      </c>
      <c r="H131" s="83"/>
      <c r="I131" s="86"/>
      <c r="J131" s="88"/>
      <c r="K131" s="87" t="s">
        <v>1797</v>
      </c>
      <c r="L131" s="93" t="s">
        <v>751</v>
      </c>
      <c r="M131" s="83"/>
      <c r="N131" s="83"/>
      <c r="O131" s="83"/>
      <c r="P131" s="86" t="s">
        <v>1250</v>
      </c>
      <c r="Q131" s="88" t="s">
        <v>1251</v>
      </c>
      <c r="R131" s="85"/>
      <c r="S131" s="83"/>
      <c r="T131" s="89"/>
      <c r="U131" s="84"/>
      <c r="V131" s="40"/>
      <c r="W131" s="40"/>
    </row>
    <row r="132" spans="1:27" hidden="1" outlineLevel="2" x14ac:dyDescent="0.3">
      <c r="A132" s="179" t="s">
        <v>1162</v>
      </c>
      <c r="B132" s="180" t="s">
        <v>619</v>
      </c>
      <c r="C132" s="181" t="s">
        <v>620</v>
      </c>
      <c r="D132" s="129"/>
      <c r="E132" s="88">
        <v>59</v>
      </c>
      <c r="F132" s="87" t="s">
        <v>1533</v>
      </c>
      <c r="G132" s="86">
        <v>1</v>
      </c>
      <c r="H132" s="83"/>
      <c r="I132" s="86" t="s">
        <v>1526</v>
      </c>
      <c r="J132" s="88" t="s">
        <v>1889</v>
      </c>
      <c r="K132" s="87" t="s">
        <v>1890</v>
      </c>
      <c r="L132" s="93" t="s">
        <v>751</v>
      </c>
      <c r="M132" s="83"/>
      <c r="N132" s="83"/>
      <c r="O132" s="83"/>
      <c r="P132" s="86" t="s">
        <v>1250</v>
      </c>
      <c r="Q132" s="88" t="s">
        <v>1251</v>
      </c>
      <c r="R132" s="85"/>
      <c r="S132" s="83"/>
      <c r="T132" s="89"/>
      <c r="U132" s="84"/>
      <c r="V132" s="40"/>
      <c r="W132" s="40"/>
    </row>
    <row r="133" spans="1:27" hidden="1" outlineLevel="2" x14ac:dyDescent="0.3">
      <c r="A133" s="52" t="s">
        <v>1162</v>
      </c>
      <c r="B133" s="27" t="s">
        <v>621</v>
      </c>
      <c r="C133" s="5" t="s">
        <v>622</v>
      </c>
      <c r="E133" s="24">
        <v>57</v>
      </c>
      <c r="F133" s="21" t="s">
        <v>1533</v>
      </c>
      <c r="G133" s="17">
        <v>1</v>
      </c>
      <c r="H133" s="40"/>
      <c r="I133" s="17" t="s">
        <v>1395</v>
      </c>
      <c r="J133" s="24" t="s">
        <v>1891</v>
      </c>
      <c r="K133" s="71" t="s">
        <v>1892</v>
      </c>
      <c r="L133" s="77" t="s">
        <v>751</v>
      </c>
      <c r="M133" s="75" t="s">
        <v>2119</v>
      </c>
      <c r="N133" s="77" t="s">
        <v>1946</v>
      </c>
      <c r="O133" s="40"/>
      <c r="P133" s="17" t="s">
        <v>1250</v>
      </c>
      <c r="Q133" s="24" t="s">
        <v>1251</v>
      </c>
      <c r="R133" s="71" t="s">
        <v>1276</v>
      </c>
      <c r="S133" s="77" t="s">
        <v>1959</v>
      </c>
      <c r="T133" s="92" t="s">
        <v>2121</v>
      </c>
      <c r="U133" s="76" t="s">
        <v>2270</v>
      </c>
      <c r="V133" s="40"/>
      <c r="W133" s="40"/>
    </row>
    <row r="134" spans="1:27" hidden="1" outlineLevel="2" x14ac:dyDescent="0.3">
      <c r="A134" s="52" t="s">
        <v>1162</v>
      </c>
      <c r="B134" s="27" t="s">
        <v>221</v>
      </c>
      <c r="C134" s="5" t="s">
        <v>623</v>
      </c>
      <c r="E134" s="24">
        <v>294</v>
      </c>
      <c r="F134" s="21" t="s">
        <v>1533</v>
      </c>
      <c r="G134" s="17">
        <v>1</v>
      </c>
      <c r="H134" s="40"/>
      <c r="I134" s="17" t="s">
        <v>1893</v>
      </c>
      <c r="J134" s="24" t="s">
        <v>1894</v>
      </c>
      <c r="K134" s="71" t="s">
        <v>1895</v>
      </c>
      <c r="L134" s="77" t="s">
        <v>751</v>
      </c>
      <c r="M134" s="75" t="s">
        <v>2119</v>
      </c>
      <c r="N134" s="77" t="s">
        <v>1946</v>
      </c>
      <c r="O134" s="40"/>
      <c r="P134" s="17" t="s">
        <v>1250</v>
      </c>
      <c r="Q134" s="24" t="s">
        <v>1251</v>
      </c>
      <c r="R134" s="71" t="s">
        <v>1276</v>
      </c>
      <c r="S134" s="77" t="s">
        <v>1959</v>
      </c>
      <c r="T134" s="92" t="s">
        <v>2272</v>
      </c>
      <c r="U134" s="76" t="s">
        <v>2271</v>
      </c>
      <c r="V134" s="40"/>
      <c r="W134" s="40"/>
    </row>
    <row r="135" spans="1:27" outlineLevel="1" collapsed="1" x14ac:dyDescent="0.3">
      <c r="B135" s="27"/>
      <c r="E135" s="24"/>
      <c r="F135" s="270" t="s">
        <v>2370</v>
      </c>
      <c r="G135" s="295">
        <f>SUBTOTAL(9,G129:G134)</f>
        <v>6</v>
      </c>
      <c r="H135" s="40"/>
      <c r="I135" s="17"/>
      <c r="J135" s="24"/>
      <c r="K135" s="71"/>
      <c r="L135" s="77"/>
      <c r="M135" s="75"/>
      <c r="N135" s="77"/>
      <c r="O135" s="40"/>
      <c r="P135" s="17"/>
      <c r="Q135" s="24"/>
      <c r="R135" s="71"/>
      <c r="S135" s="77"/>
      <c r="T135" s="92"/>
      <c r="U135" s="76"/>
      <c r="V135" s="40"/>
      <c r="W135" s="40"/>
      <c r="AA135" s="5">
        <f>SUBTOTAL(9,AA129:AA134)</f>
        <v>0</v>
      </c>
    </row>
    <row r="136" spans="1:27" hidden="1" outlineLevel="2" x14ac:dyDescent="0.3">
      <c r="A136" s="52" t="s">
        <v>1162</v>
      </c>
      <c r="B136" s="27" t="s">
        <v>617</v>
      </c>
      <c r="C136" s="5" t="s">
        <v>618</v>
      </c>
      <c r="D136" s="1" t="s">
        <v>1046</v>
      </c>
      <c r="E136" s="24">
        <v>45</v>
      </c>
      <c r="F136" s="21" t="s">
        <v>1184</v>
      </c>
      <c r="G136" s="17">
        <v>1</v>
      </c>
      <c r="H136" s="17" t="s">
        <v>1772</v>
      </c>
      <c r="I136" s="17" t="s">
        <v>1365</v>
      </c>
      <c r="J136" s="24" t="s">
        <v>1185</v>
      </c>
      <c r="K136" s="71" t="s">
        <v>1186</v>
      </c>
      <c r="L136" s="77" t="s">
        <v>751</v>
      </c>
      <c r="M136" s="77" t="s">
        <v>1187</v>
      </c>
      <c r="N136" s="77" t="s">
        <v>1945</v>
      </c>
      <c r="O136" s="77" t="s">
        <v>1946</v>
      </c>
      <c r="P136" s="17" t="s">
        <v>1800</v>
      </c>
      <c r="Q136" s="24" t="s">
        <v>1251</v>
      </c>
      <c r="R136" s="71" t="s">
        <v>1276</v>
      </c>
      <c r="S136" s="77" t="s">
        <v>1514</v>
      </c>
      <c r="T136" s="79" t="s">
        <v>1887</v>
      </c>
      <c r="U136" s="78" t="s">
        <v>1888</v>
      </c>
      <c r="V136" s="40" t="s">
        <v>1517</v>
      </c>
      <c r="W136" s="17">
        <v>5</v>
      </c>
    </row>
    <row r="137" spans="1:27" outlineLevel="1" collapsed="1" x14ac:dyDescent="0.3">
      <c r="B137" s="27"/>
      <c r="E137" s="24"/>
      <c r="F137" s="270" t="s">
        <v>2404</v>
      </c>
      <c r="G137" s="295">
        <f>SUBTOTAL(9,G136:G136)</f>
        <v>1</v>
      </c>
      <c r="H137" s="17"/>
      <c r="I137" s="17"/>
      <c r="J137" s="24"/>
      <c r="K137" s="71"/>
      <c r="L137" s="77"/>
      <c r="M137" s="77"/>
      <c r="N137" s="77"/>
      <c r="O137" s="77"/>
      <c r="P137" s="17"/>
      <c r="Q137" s="24"/>
      <c r="R137" s="71"/>
      <c r="S137" s="77"/>
      <c r="T137" s="79"/>
      <c r="U137" s="78"/>
      <c r="V137" s="40"/>
      <c r="W137" s="17"/>
      <c r="AA137" s="5">
        <f>SUBTOTAL(9,AA136:AA136)</f>
        <v>0</v>
      </c>
    </row>
    <row r="138" spans="1:27" hidden="1" outlineLevel="2" x14ac:dyDescent="0.3">
      <c r="A138" s="52" t="s">
        <v>1162</v>
      </c>
      <c r="B138" s="27" t="s">
        <v>600</v>
      </c>
      <c r="C138" s="5" t="s">
        <v>601</v>
      </c>
      <c r="E138" s="24">
        <v>97</v>
      </c>
      <c r="F138" s="21" t="s">
        <v>1656</v>
      </c>
      <c r="G138" s="17">
        <v>1</v>
      </c>
      <c r="H138" s="40"/>
      <c r="I138" s="17" t="s">
        <v>1880</v>
      </c>
      <c r="J138" s="24" t="s">
        <v>1881</v>
      </c>
      <c r="K138" s="71" t="s">
        <v>1882</v>
      </c>
      <c r="L138" s="77" t="s">
        <v>751</v>
      </c>
      <c r="M138" s="75" t="s">
        <v>2116</v>
      </c>
      <c r="N138" s="77" t="s">
        <v>1946</v>
      </c>
      <c r="O138" s="40"/>
      <c r="P138" s="17" t="s">
        <v>1250</v>
      </c>
      <c r="Q138" s="24" t="s">
        <v>1251</v>
      </c>
      <c r="R138" s="71" t="s">
        <v>1276</v>
      </c>
      <c r="S138" s="77" t="s">
        <v>1959</v>
      </c>
      <c r="T138" s="92" t="s">
        <v>2265</v>
      </c>
      <c r="U138" s="76" t="s">
        <v>2264</v>
      </c>
      <c r="V138" s="40"/>
      <c r="W138" s="40"/>
    </row>
    <row r="139" spans="1:27" outlineLevel="1" collapsed="1" x14ac:dyDescent="0.3">
      <c r="B139" s="27"/>
      <c r="E139" s="24"/>
      <c r="F139" s="270" t="s">
        <v>2372</v>
      </c>
      <c r="G139" s="295">
        <f>SUBTOTAL(9,G138:G138)</f>
        <v>1</v>
      </c>
      <c r="H139" s="40"/>
      <c r="I139" s="17"/>
      <c r="J139" s="24"/>
      <c r="K139" s="71"/>
      <c r="L139" s="77"/>
      <c r="M139" s="75"/>
      <c r="N139" s="77"/>
      <c r="O139" s="40"/>
      <c r="P139" s="17"/>
      <c r="Q139" s="24"/>
      <c r="R139" s="71"/>
      <c r="S139" s="77"/>
      <c r="T139" s="92"/>
      <c r="U139" s="76"/>
      <c r="V139" s="40"/>
      <c r="W139" s="40"/>
      <c r="AA139" s="5">
        <f>SUBTOTAL(9,AA138:AA138)</f>
        <v>0</v>
      </c>
    </row>
    <row r="140" spans="1:27" hidden="1" outlineLevel="2" x14ac:dyDescent="0.3">
      <c r="A140" s="52" t="s">
        <v>1162</v>
      </c>
      <c r="B140" s="27" t="s">
        <v>598</v>
      </c>
      <c r="C140" s="5" t="s">
        <v>599</v>
      </c>
      <c r="D140" s="1" t="s">
        <v>1031</v>
      </c>
      <c r="E140" s="24">
        <v>46</v>
      </c>
      <c r="F140" s="21" t="s">
        <v>1079</v>
      </c>
      <c r="G140" s="17">
        <v>1</v>
      </c>
      <c r="H140" s="17" t="s">
        <v>1410</v>
      </c>
      <c r="I140" s="17" t="s">
        <v>1877</v>
      </c>
      <c r="J140" s="24" t="s">
        <v>1195</v>
      </c>
      <c r="K140" s="71" t="s">
        <v>1196</v>
      </c>
      <c r="L140" s="77" t="s">
        <v>751</v>
      </c>
      <c r="M140" s="77" t="s">
        <v>1076</v>
      </c>
      <c r="N140" s="77" t="s">
        <v>1945</v>
      </c>
      <c r="O140" s="77" t="s">
        <v>1946</v>
      </c>
      <c r="P140" s="17" t="s">
        <v>1800</v>
      </c>
      <c r="Q140" s="24" t="s">
        <v>1251</v>
      </c>
      <c r="R140" s="71" t="s">
        <v>1276</v>
      </c>
      <c r="S140" s="77" t="s">
        <v>1514</v>
      </c>
      <c r="T140" s="79" t="s">
        <v>1878</v>
      </c>
      <c r="U140" s="76" t="s">
        <v>1879</v>
      </c>
      <c r="V140" s="40" t="s">
        <v>1517</v>
      </c>
      <c r="W140" s="17">
        <v>8</v>
      </c>
    </row>
    <row r="141" spans="1:27" outlineLevel="1" collapsed="1" x14ac:dyDescent="0.3">
      <c r="B141" s="27"/>
      <c r="E141" s="24"/>
      <c r="F141" s="270" t="s">
        <v>2373</v>
      </c>
      <c r="G141" s="295">
        <f>SUBTOTAL(9,G140:G140)</f>
        <v>1</v>
      </c>
      <c r="H141" s="17"/>
      <c r="I141" s="17"/>
      <c r="J141" s="24"/>
      <c r="K141" s="71"/>
      <c r="L141" s="77"/>
      <c r="M141" s="77"/>
      <c r="N141" s="77"/>
      <c r="O141" s="77"/>
      <c r="P141" s="17"/>
      <c r="Q141" s="24"/>
      <c r="R141" s="71"/>
      <c r="S141" s="77"/>
      <c r="T141" s="79"/>
      <c r="U141" s="76"/>
      <c r="V141" s="40"/>
      <c r="W141" s="17"/>
      <c r="AA141" s="5">
        <f>SUBTOTAL(9,AA140:AA140)</f>
        <v>0</v>
      </c>
    </row>
    <row r="142" spans="1:27" hidden="1" outlineLevel="2" x14ac:dyDescent="0.3">
      <c r="A142" s="52" t="s">
        <v>1162</v>
      </c>
      <c r="B142" s="27" t="s">
        <v>126</v>
      </c>
      <c r="C142" s="5" t="s">
        <v>612</v>
      </c>
      <c r="E142" s="24">
        <v>292</v>
      </c>
      <c r="F142" s="21" t="s">
        <v>1544</v>
      </c>
      <c r="G142" s="17">
        <v>1</v>
      </c>
      <c r="H142" s="40"/>
      <c r="I142" s="17" t="s">
        <v>1518</v>
      </c>
      <c r="J142" s="24"/>
      <c r="K142" s="71" t="s">
        <v>1885</v>
      </c>
      <c r="L142" s="77" t="s">
        <v>751</v>
      </c>
      <c r="M142" s="75" t="s">
        <v>2056</v>
      </c>
      <c r="N142" s="77" t="s">
        <v>1946</v>
      </c>
      <c r="O142" s="40"/>
      <c r="P142" s="17" t="s">
        <v>1250</v>
      </c>
      <c r="Q142" s="24" t="s">
        <v>1251</v>
      </c>
      <c r="R142" s="71" t="s">
        <v>1276</v>
      </c>
      <c r="S142" s="77" t="s">
        <v>1959</v>
      </c>
      <c r="T142" s="92" t="s">
        <v>2269</v>
      </c>
      <c r="U142" s="76" t="s">
        <v>2268</v>
      </c>
      <c r="V142" s="40"/>
      <c r="W142" s="40"/>
    </row>
    <row r="143" spans="1:27" outlineLevel="1" collapsed="1" x14ac:dyDescent="0.3">
      <c r="B143" s="27"/>
      <c r="E143" s="24"/>
      <c r="F143" s="270" t="s">
        <v>2374</v>
      </c>
      <c r="G143" s="295">
        <f>SUBTOTAL(9,G142:G142)</f>
        <v>1</v>
      </c>
      <c r="H143" s="40"/>
      <c r="I143" s="17"/>
      <c r="J143" s="24"/>
      <c r="K143" s="71"/>
      <c r="L143" s="77"/>
      <c r="M143" s="75"/>
      <c r="N143" s="77"/>
      <c r="O143" s="40"/>
      <c r="P143" s="17"/>
      <c r="Q143" s="24"/>
      <c r="R143" s="71"/>
      <c r="S143" s="77"/>
      <c r="T143" s="92"/>
      <c r="U143" s="76"/>
      <c r="V143" s="40"/>
      <c r="W143" s="40"/>
      <c r="AA143" s="5">
        <f>SUBTOTAL(9,AA142:AA142)</f>
        <v>0</v>
      </c>
    </row>
    <row r="144" spans="1:27" outlineLevel="1" x14ac:dyDescent="0.3">
      <c r="A144" s="179" t="s">
        <v>500</v>
      </c>
      <c r="B144" s="180" t="s">
        <v>517</v>
      </c>
      <c r="C144" s="181" t="s">
        <v>518</v>
      </c>
      <c r="D144" s="129"/>
      <c r="E144" s="88">
        <v>157</v>
      </c>
      <c r="F144" s="87" t="s">
        <v>1038</v>
      </c>
      <c r="G144" s="86">
        <v>1</v>
      </c>
      <c r="H144" s="83"/>
      <c r="I144" s="86"/>
      <c r="J144" s="88"/>
      <c r="K144" s="87" t="s">
        <v>1798</v>
      </c>
      <c r="L144" s="86" t="s">
        <v>751</v>
      </c>
      <c r="M144" s="83"/>
      <c r="N144" s="83"/>
      <c r="O144" s="83"/>
      <c r="P144" s="86" t="s">
        <v>1250</v>
      </c>
      <c r="Q144" s="88" t="s">
        <v>1251</v>
      </c>
      <c r="R144" s="85"/>
      <c r="S144" s="83"/>
      <c r="T144" s="89"/>
      <c r="U144" s="84"/>
      <c r="V144" s="83"/>
      <c r="W144" s="83"/>
    </row>
    <row r="145" spans="1:27" outlineLevel="1" x14ac:dyDescent="0.3">
      <c r="A145" s="179" t="s">
        <v>500</v>
      </c>
      <c r="B145" s="180" t="s">
        <v>521</v>
      </c>
      <c r="C145" s="181" t="s">
        <v>522</v>
      </c>
      <c r="D145" s="129"/>
      <c r="E145" s="88">
        <v>121</v>
      </c>
      <c r="F145" s="87" t="s">
        <v>1038</v>
      </c>
      <c r="G145" s="86">
        <v>1</v>
      </c>
      <c r="H145" s="83"/>
      <c r="I145" s="86"/>
      <c r="J145" s="88"/>
      <c r="K145" s="87" t="s">
        <v>1803</v>
      </c>
      <c r="L145" s="86" t="s">
        <v>751</v>
      </c>
      <c r="M145" s="83"/>
      <c r="N145" s="83"/>
      <c r="O145" s="83"/>
      <c r="P145" s="86" t="s">
        <v>1250</v>
      </c>
      <c r="Q145" s="88" t="s">
        <v>1251</v>
      </c>
      <c r="R145" s="85"/>
      <c r="S145" s="83"/>
      <c r="T145" s="89"/>
      <c r="U145" s="84"/>
      <c r="V145" s="83"/>
      <c r="W145" s="83"/>
    </row>
    <row r="146" spans="1:27" s="117" customFormat="1" outlineLevel="1" x14ac:dyDescent="0.3">
      <c r="A146" s="174" t="s">
        <v>500</v>
      </c>
      <c r="B146" s="116" t="s">
        <v>523</v>
      </c>
      <c r="C146" s="117" t="s">
        <v>524</v>
      </c>
      <c r="D146" s="77"/>
      <c r="E146" s="77">
        <v>122</v>
      </c>
      <c r="F146" s="77" t="s">
        <v>1038</v>
      </c>
      <c r="G146" s="77">
        <v>1</v>
      </c>
      <c r="H146" s="75"/>
      <c r="I146" s="77"/>
      <c r="J146" s="78"/>
      <c r="K146" s="71" t="s">
        <v>1804</v>
      </c>
      <c r="L146" s="77" t="s">
        <v>751</v>
      </c>
      <c r="M146" s="75" t="s">
        <v>2207</v>
      </c>
      <c r="N146" s="75" t="s">
        <v>1946</v>
      </c>
      <c r="O146" s="75"/>
      <c r="P146" s="77" t="s">
        <v>1250</v>
      </c>
      <c r="Q146" s="78" t="s">
        <v>1251</v>
      </c>
      <c r="R146" s="71" t="s">
        <v>1269</v>
      </c>
      <c r="S146" s="77" t="s">
        <v>2189</v>
      </c>
      <c r="T146" s="92" t="s">
        <v>2209</v>
      </c>
      <c r="U146" s="76" t="s">
        <v>2208</v>
      </c>
      <c r="V146" s="75"/>
      <c r="W146" s="75"/>
      <c r="X146" s="77"/>
      <c r="Y146" s="77"/>
      <c r="Z146" s="77"/>
    </row>
    <row r="147" spans="1:27" s="181" customFormat="1" outlineLevel="1" x14ac:dyDescent="0.3">
      <c r="A147" s="179" t="s">
        <v>1162</v>
      </c>
      <c r="B147" s="180" t="s">
        <v>126</v>
      </c>
      <c r="C147" s="181" t="s">
        <v>575</v>
      </c>
      <c r="D147" s="129"/>
      <c r="E147" s="88">
        <v>299</v>
      </c>
      <c r="F147" s="87" t="s">
        <v>1689</v>
      </c>
      <c r="G147" s="131">
        <v>1</v>
      </c>
      <c r="H147" s="135"/>
      <c r="I147" s="132"/>
      <c r="J147" s="133"/>
      <c r="K147" s="339" t="s">
        <v>2521</v>
      </c>
      <c r="L147" s="93" t="s">
        <v>751</v>
      </c>
      <c r="M147" s="135"/>
      <c r="N147" s="135"/>
      <c r="O147" s="135"/>
      <c r="P147" s="132"/>
      <c r="Q147" s="188"/>
      <c r="R147" s="198"/>
      <c r="S147" s="129"/>
      <c r="T147" s="189"/>
      <c r="U147" s="130"/>
      <c r="V147" s="129"/>
      <c r="W147" s="129"/>
      <c r="X147" s="129"/>
      <c r="Y147" s="129"/>
      <c r="Z147" s="129"/>
    </row>
    <row r="148" spans="1:27" s="111" customFormat="1" outlineLevel="1" x14ac:dyDescent="0.3">
      <c r="A148" s="387" t="s">
        <v>1162</v>
      </c>
      <c r="B148" s="110" t="s">
        <v>602</v>
      </c>
      <c r="C148" s="111" t="s">
        <v>603</v>
      </c>
      <c r="D148" s="86"/>
      <c r="E148" s="88"/>
      <c r="F148" s="87" t="s">
        <v>1544</v>
      </c>
      <c r="G148" s="86">
        <v>1</v>
      </c>
      <c r="H148" s="86"/>
      <c r="I148" s="86"/>
      <c r="J148" s="88"/>
      <c r="K148" s="87"/>
      <c r="L148" s="86"/>
      <c r="M148" s="86"/>
      <c r="N148" s="86"/>
      <c r="O148" s="86"/>
      <c r="P148" s="86"/>
      <c r="Q148" s="88"/>
      <c r="R148" s="85"/>
      <c r="S148" s="83"/>
      <c r="T148" s="89"/>
      <c r="U148" s="84"/>
      <c r="V148" s="83"/>
      <c r="W148" s="83"/>
      <c r="X148" s="86"/>
      <c r="Y148" s="86"/>
      <c r="Z148" s="86"/>
    </row>
    <row r="149" spans="1:27" s="111" customFormat="1" outlineLevel="1" x14ac:dyDescent="0.3">
      <c r="A149" s="387" t="s">
        <v>1162</v>
      </c>
      <c r="B149" s="110" t="s">
        <v>604</v>
      </c>
      <c r="C149" s="111" t="s">
        <v>605</v>
      </c>
      <c r="D149" s="86"/>
      <c r="E149" s="88"/>
      <c r="F149" s="87" t="s">
        <v>1544</v>
      </c>
      <c r="G149" s="86">
        <v>1</v>
      </c>
      <c r="H149" s="86"/>
      <c r="I149" s="86"/>
      <c r="J149" s="88"/>
      <c r="K149" s="87"/>
      <c r="L149" s="86"/>
      <c r="M149" s="86"/>
      <c r="N149" s="86"/>
      <c r="O149" s="86"/>
      <c r="P149" s="86"/>
      <c r="Q149" s="88"/>
      <c r="R149" s="85"/>
      <c r="S149" s="83"/>
      <c r="T149" s="89"/>
      <c r="U149" s="84"/>
      <c r="V149" s="83"/>
      <c r="W149" s="83"/>
      <c r="X149" s="86"/>
      <c r="Y149" s="86"/>
      <c r="Z149" s="86"/>
    </row>
    <row r="150" spans="1:27" s="117" customFormat="1" outlineLevel="1" x14ac:dyDescent="0.3">
      <c r="A150" s="176" t="s">
        <v>1162</v>
      </c>
      <c r="B150" s="177" t="s">
        <v>606</v>
      </c>
      <c r="C150" s="178" t="s">
        <v>607</v>
      </c>
      <c r="D150" s="93"/>
      <c r="E150" s="333">
        <v>134</v>
      </c>
      <c r="F150" s="102" t="s">
        <v>1544</v>
      </c>
      <c r="G150" s="93">
        <v>1</v>
      </c>
      <c r="H150" s="128"/>
      <c r="I150" s="93"/>
      <c r="J150" s="333"/>
      <c r="K150" s="102" t="s">
        <v>1883</v>
      </c>
      <c r="L150" s="93" t="s">
        <v>751</v>
      </c>
      <c r="M150" s="128"/>
      <c r="N150" s="128"/>
      <c r="O150" s="128"/>
      <c r="P150" s="93" t="s">
        <v>1250</v>
      </c>
      <c r="Q150" s="333" t="s">
        <v>1251</v>
      </c>
      <c r="R150" s="102"/>
      <c r="S150" s="93"/>
      <c r="T150" s="105"/>
      <c r="U150" s="333"/>
      <c r="V150" s="77"/>
      <c r="W150" s="77"/>
      <c r="X150" s="77"/>
      <c r="Y150" s="77"/>
      <c r="Z150" s="77"/>
    </row>
    <row r="151" spans="1:27" s="117" customFormat="1" outlineLevel="1" x14ac:dyDescent="0.3">
      <c r="A151" s="174" t="s">
        <v>1162</v>
      </c>
      <c r="B151" s="116" t="s">
        <v>613</v>
      </c>
      <c r="C151" s="117" t="s">
        <v>614</v>
      </c>
      <c r="D151" s="77"/>
      <c r="E151" s="78">
        <v>201</v>
      </c>
      <c r="F151" s="71" t="s">
        <v>1544</v>
      </c>
      <c r="G151" s="77">
        <v>1</v>
      </c>
      <c r="H151" s="75"/>
      <c r="I151" s="77"/>
      <c r="J151" s="78"/>
      <c r="K151" s="71" t="s">
        <v>1885</v>
      </c>
      <c r="L151" s="77" t="s">
        <v>751</v>
      </c>
      <c r="M151" s="75" t="s">
        <v>2056</v>
      </c>
      <c r="N151" s="75" t="s">
        <v>1946</v>
      </c>
      <c r="O151" s="75"/>
      <c r="P151" s="77" t="s">
        <v>1250</v>
      </c>
      <c r="Q151" s="78" t="s">
        <v>1251</v>
      </c>
      <c r="R151" s="329"/>
      <c r="S151" s="75"/>
      <c r="T151" s="92"/>
      <c r="U151" s="76"/>
      <c r="V151" s="75"/>
      <c r="W151" s="75"/>
      <c r="X151" s="77"/>
      <c r="Y151" s="77"/>
      <c r="Z151" s="77"/>
    </row>
    <row r="152" spans="1:27" outlineLevel="1" x14ac:dyDescent="0.3">
      <c r="A152" s="179" t="s">
        <v>1162</v>
      </c>
      <c r="B152" s="180" t="s">
        <v>615</v>
      </c>
      <c r="C152" s="181" t="s">
        <v>616</v>
      </c>
      <c r="D152" s="129"/>
      <c r="E152" s="88">
        <v>50</v>
      </c>
      <c r="F152" s="87" t="s">
        <v>1184</v>
      </c>
      <c r="G152" s="131">
        <v>1</v>
      </c>
      <c r="H152" s="83"/>
      <c r="I152" s="112"/>
      <c r="J152" s="88"/>
      <c r="K152" s="339" t="s">
        <v>1886</v>
      </c>
      <c r="L152" s="93" t="s">
        <v>751</v>
      </c>
      <c r="M152" s="83"/>
      <c r="N152" s="83"/>
      <c r="O152" s="83"/>
      <c r="P152" s="112"/>
      <c r="Q152" s="114"/>
      <c r="R152" s="85"/>
      <c r="S152" s="83"/>
      <c r="T152" s="89"/>
      <c r="U152" s="84"/>
      <c r="V152" s="40"/>
      <c r="W152" s="40"/>
    </row>
    <row r="153" spans="1:27" s="340" customFormat="1" outlineLevel="1" x14ac:dyDescent="0.3">
      <c r="A153" s="340" t="s">
        <v>627</v>
      </c>
      <c r="B153" s="341" t="s">
        <v>626</v>
      </c>
      <c r="C153" s="340" t="s">
        <v>628</v>
      </c>
      <c r="D153" s="338"/>
      <c r="E153" s="342">
        <v>301</v>
      </c>
      <c r="F153" s="353" t="s">
        <v>2530</v>
      </c>
      <c r="G153" s="338">
        <v>1</v>
      </c>
      <c r="H153" s="338"/>
      <c r="I153" s="338"/>
      <c r="J153" s="342"/>
      <c r="K153" s="343" t="s">
        <v>2522</v>
      </c>
      <c r="L153" s="338" t="s">
        <v>751</v>
      </c>
      <c r="M153" s="338"/>
      <c r="O153" s="344"/>
      <c r="P153" s="338"/>
      <c r="Q153" s="342"/>
      <c r="R153" s="343"/>
      <c r="S153" s="338"/>
      <c r="T153" s="345"/>
      <c r="U153" s="342"/>
      <c r="V153" s="338"/>
      <c r="W153" s="338"/>
      <c r="X153" s="338"/>
      <c r="Y153" s="338"/>
      <c r="Z153" s="338"/>
    </row>
    <row r="154" spans="1:27" s="340" customFormat="1" outlineLevel="1" x14ac:dyDescent="0.3">
      <c r="A154" s="340" t="s">
        <v>627</v>
      </c>
      <c r="B154" s="341" t="s">
        <v>629</v>
      </c>
      <c r="C154" s="340" t="s">
        <v>630</v>
      </c>
      <c r="D154" s="338"/>
      <c r="E154" s="342">
        <v>302</v>
      </c>
      <c r="F154" s="353" t="s">
        <v>2530</v>
      </c>
      <c r="G154" s="338">
        <v>1</v>
      </c>
      <c r="H154" s="338"/>
      <c r="I154" s="338"/>
      <c r="J154" s="342"/>
      <c r="K154" s="343" t="s">
        <v>2523</v>
      </c>
      <c r="L154" s="338" t="s">
        <v>751</v>
      </c>
      <c r="M154" s="338"/>
      <c r="P154" s="338"/>
      <c r="Q154" s="342"/>
      <c r="R154" s="343"/>
      <c r="S154" s="338"/>
      <c r="T154" s="345"/>
      <c r="U154" s="342"/>
      <c r="V154" s="338"/>
      <c r="W154" s="338"/>
      <c r="X154" s="338"/>
      <c r="Y154" s="338"/>
      <c r="Z154" s="338"/>
    </row>
    <row r="155" spans="1:27" s="340" customFormat="1" outlineLevel="1" x14ac:dyDescent="0.3">
      <c r="A155" s="340" t="s">
        <v>627</v>
      </c>
      <c r="B155" s="341" t="s">
        <v>631</v>
      </c>
      <c r="C155" s="340" t="s">
        <v>632</v>
      </c>
      <c r="D155" s="338"/>
      <c r="E155" s="342">
        <v>303</v>
      </c>
      <c r="F155" s="353" t="s">
        <v>2530</v>
      </c>
      <c r="G155" s="338">
        <v>1</v>
      </c>
      <c r="H155" s="338"/>
      <c r="I155" s="338"/>
      <c r="J155" s="342"/>
      <c r="K155" s="343" t="s">
        <v>2524</v>
      </c>
      <c r="L155" s="338" t="s">
        <v>751</v>
      </c>
      <c r="M155" s="338"/>
      <c r="P155" s="338"/>
      <c r="Q155" s="342"/>
      <c r="R155" s="343"/>
      <c r="S155" s="338"/>
      <c r="T155" s="345"/>
      <c r="U155" s="342"/>
      <c r="V155" s="338"/>
      <c r="W155" s="338"/>
      <c r="X155" s="338"/>
      <c r="Y155" s="338"/>
      <c r="Z155" s="338"/>
    </row>
    <row r="156" spans="1:27" s="340" customFormat="1" outlineLevel="1" x14ac:dyDescent="0.3">
      <c r="A156" s="340" t="s">
        <v>627</v>
      </c>
      <c r="B156" s="341" t="s">
        <v>633</v>
      </c>
      <c r="C156" s="340" t="s">
        <v>634</v>
      </c>
      <c r="D156" s="338"/>
      <c r="E156" s="342">
        <v>304</v>
      </c>
      <c r="F156" s="353" t="s">
        <v>2530</v>
      </c>
      <c r="G156" s="338">
        <v>1</v>
      </c>
      <c r="H156" s="338"/>
      <c r="I156" s="338"/>
      <c r="J156" s="342"/>
      <c r="K156" s="343" t="s">
        <v>2525</v>
      </c>
      <c r="L156" s="338" t="s">
        <v>751</v>
      </c>
      <c r="M156" s="338"/>
      <c r="P156" s="338"/>
      <c r="Q156" s="342"/>
      <c r="R156" s="343"/>
      <c r="S156" s="338"/>
      <c r="T156" s="345"/>
      <c r="U156" s="342"/>
      <c r="V156" s="338"/>
      <c r="W156" s="338"/>
      <c r="X156" s="338"/>
      <c r="Y156" s="338"/>
      <c r="Z156" s="338"/>
    </row>
    <row r="157" spans="1:27" s="111" customFormat="1" outlineLevel="1" x14ac:dyDescent="0.3">
      <c r="A157" s="387" t="s">
        <v>655</v>
      </c>
      <c r="B157" s="110"/>
      <c r="C157" s="111" t="s">
        <v>667</v>
      </c>
      <c r="D157" s="86"/>
      <c r="E157" s="88"/>
      <c r="F157" s="198" t="s">
        <v>2532</v>
      </c>
      <c r="G157" s="86">
        <v>1</v>
      </c>
      <c r="H157" s="86"/>
      <c r="I157" s="86"/>
      <c r="J157" s="88"/>
      <c r="K157" s="87"/>
      <c r="L157" s="86"/>
      <c r="M157" s="86"/>
      <c r="N157" s="86"/>
      <c r="O157" s="86"/>
      <c r="P157" s="86"/>
      <c r="Q157" s="88"/>
      <c r="R157" s="87"/>
      <c r="S157" s="86"/>
      <c r="T157" s="103"/>
      <c r="U157" s="88"/>
      <c r="V157" s="86"/>
      <c r="W157" s="86"/>
      <c r="X157" s="86"/>
      <c r="Y157" s="86"/>
      <c r="Z157" s="86"/>
    </row>
    <row r="158" spans="1:27" s="117" customFormat="1" outlineLevel="1" x14ac:dyDescent="0.3">
      <c r="A158" s="174" t="s">
        <v>655</v>
      </c>
      <c r="B158" s="116" t="s">
        <v>668</v>
      </c>
      <c r="C158" s="117" t="s">
        <v>669</v>
      </c>
      <c r="D158" s="77"/>
      <c r="E158" s="76">
        <v>300</v>
      </c>
      <c r="F158" s="8" t="s">
        <v>2532</v>
      </c>
      <c r="G158" s="77">
        <v>1</v>
      </c>
      <c r="H158" s="77"/>
      <c r="I158" s="77"/>
      <c r="J158" s="78"/>
      <c r="K158" s="71" t="s">
        <v>2526</v>
      </c>
      <c r="L158" s="77" t="s">
        <v>751</v>
      </c>
      <c r="M158" s="77" t="s">
        <v>2527</v>
      </c>
      <c r="N158" s="77" t="s">
        <v>1945</v>
      </c>
      <c r="O158" s="75" t="s">
        <v>1946</v>
      </c>
      <c r="P158" s="77"/>
      <c r="Q158" s="78"/>
      <c r="R158" s="71"/>
      <c r="S158" s="77"/>
      <c r="T158" s="79"/>
      <c r="U158" s="78"/>
      <c r="V158" s="77"/>
      <c r="W158" s="77"/>
      <c r="X158" s="77"/>
      <c r="Y158" s="77"/>
      <c r="Z158" s="77"/>
    </row>
    <row r="159" spans="1:27" s="348" customFormat="1" outlineLevel="1" x14ac:dyDescent="0.3">
      <c r="A159" s="346" t="s">
        <v>655</v>
      </c>
      <c r="B159" s="347" t="s">
        <v>221</v>
      </c>
      <c r="C159" s="348" t="s">
        <v>670</v>
      </c>
      <c r="D159" s="349"/>
      <c r="E159" s="350"/>
      <c r="F159" s="351"/>
      <c r="G159" s="377">
        <v>1</v>
      </c>
      <c r="H159" s="349"/>
      <c r="I159" s="349"/>
      <c r="J159" s="350"/>
      <c r="K159" s="351"/>
      <c r="L159" s="349"/>
      <c r="M159" s="349"/>
      <c r="N159" s="349"/>
      <c r="O159" s="349"/>
      <c r="P159" s="349"/>
      <c r="Q159" s="350"/>
      <c r="R159" s="351"/>
      <c r="S159" s="349"/>
      <c r="T159" s="352"/>
      <c r="U159" s="350"/>
      <c r="V159" s="349"/>
      <c r="W159" s="349"/>
      <c r="X159" s="349"/>
      <c r="Y159" s="349"/>
      <c r="Z159" s="349"/>
    </row>
    <row r="160" spans="1:27" s="349" customFormat="1" outlineLevel="1" x14ac:dyDescent="0.3">
      <c r="A160" s="346" t="s">
        <v>655</v>
      </c>
      <c r="B160" s="347" t="s">
        <v>221</v>
      </c>
      <c r="C160" s="348" t="s">
        <v>671</v>
      </c>
      <c r="E160" s="350"/>
      <c r="F160" s="351"/>
      <c r="G160" s="377">
        <v>1</v>
      </c>
      <c r="J160" s="350"/>
      <c r="K160" s="351"/>
      <c r="Q160" s="350"/>
      <c r="R160" s="351"/>
      <c r="T160" s="352"/>
      <c r="U160" s="350"/>
      <c r="AA160" s="348"/>
    </row>
    <row r="161" spans="1:27" s="377" customFormat="1" outlineLevel="1" x14ac:dyDescent="0.3">
      <c r="A161" s="375" t="s">
        <v>655</v>
      </c>
      <c r="B161" s="380" t="s">
        <v>672</v>
      </c>
      <c r="C161" s="381" t="s">
        <v>673</v>
      </c>
      <c r="D161" s="382"/>
      <c r="E161" s="383"/>
      <c r="F161" s="384" t="s">
        <v>1915</v>
      </c>
      <c r="G161" s="382">
        <v>1</v>
      </c>
      <c r="H161" s="382"/>
      <c r="I161" s="382"/>
      <c r="J161" s="385"/>
      <c r="K161" s="384"/>
      <c r="L161" s="382"/>
      <c r="M161" s="382"/>
      <c r="N161" s="382"/>
      <c r="O161" s="382"/>
      <c r="P161" s="382"/>
      <c r="Q161" s="385"/>
      <c r="R161" s="384"/>
      <c r="S161" s="382"/>
      <c r="T161" s="386"/>
      <c r="U161" s="385"/>
      <c r="AA161" s="376"/>
    </row>
    <row r="162" spans="1:27" s="377" customFormat="1" outlineLevel="1" x14ac:dyDescent="0.3">
      <c r="A162" s="375" t="s">
        <v>683</v>
      </c>
      <c r="B162" s="376" t="s">
        <v>701</v>
      </c>
      <c r="C162" s="376" t="s">
        <v>702</v>
      </c>
      <c r="F162" s="378" t="s">
        <v>1916</v>
      </c>
      <c r="G162" s="377">
        <v>1</v>
      </c>
      <c r="T162" s="379"/>
      <c r="AA162" s="376"/>
    </row>
    <row r="163" spans="1:27" s="1" customFormat="1" outlineLevel="1" x14ac:dyDescent="0.3">
      <c r="A163" s="52"/>
      <c r="B163" s="5"/>
      <c r="C163" s="5"/>
      <c r="F163" s="311" t="s">
        <v>2375</v>
      </c>
      <c r="G163" s="1">
        <f>SUBTOTAL(9,G2:G162)</f>
        <v>117</v>
      </c>
      <c r="T163" s="121"/>
      <c r="AA163" s="5">
        <f>SUBTOTAL(9,AA2:AA162)</f>
        <v>0</v>
      </c>
    </row>
    <row r="164" spans="1:27" x14ac:dyDescent="0.3">
      <c r="B164" s="4"/>
      <c r="D164" s="54"/>
      <c r="E164" s="54"/>
      <c r="F164" s="54"/>
      <c r="G164" s="54"/>
      <c r="H164" s="54"/>
      <c r="I164" s="54"/>
      <c r="J164" s="54"/>
      <c r="K164" s="54"/>
      <c r="Z164" s="54"/>
      <c r="AA164" s="4"/>
    </row>
  </sheetData>
  <autoFilter ref="A1:AA162" xr:uid="{322A92CA-63FC-4089-9B60-D87CC4C76130}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CA228-C817-4684-8B75-224BF11618BD}">
  <dimension ref="A1:Y5"/>
  <sheetViews>
    <sheetView workbookViewId="0">
      <selection activeCell="I11" sqref="I11"/>
    </sheetView>
  </sheetViews>
  <sheetFormatPr baseColWidth="10" defaultRowHeight="14.4" x14ac:dyDescent="0.3"/>
  <cols>
    <col min="3" max="3" width="20.33203125" bestFit="1" customWidth="1"/>
    <col min="4" max="4" width="10.6640625" customWidth="1"/>
    <col min="5" max="5" width="9.44140625" customWidth="1"/>
    <col min="6" max="6" width="14.77734375" customWidth="1"/>
    <col min="10" max="10" width="17" style="6" bestFit="1" customWidth="1"/>
    <col min="11" max="11" width="17.5546875" bestFit="1" customWidth="1"/>
    <col min="15" max="15" width="11.5546875" style="6"/>
  </cols>
  <sheetData>
    <row r="1" spans="1:25" s="1" customFormat="1" x14ac:dyDescent="0.3">
      <c r="A1" s="32" t="s">
        <v>1938</v>
      </c>
      <c r="B1" s="34" t="s">
        <v>1338</v>
      </c>
      <c r="C1" s="30"/>
      <c r="D1" s="46"/>
      <c r="E1" s="47"/>
      <c r="F1" s="33" t="s">
        <v>1272</v>
      </c>
      <c r="G1" s="25"/>
      <c r="H1" s="25"/>
      <c r="I1" s="26"/>
      <c r="J1" s="246" t="s">
        <v>1271</v>
      </c>
      <c r="K1" s="9"/>
      <c r="L1" s="9"/>
      <c r="M1" s="9"/>
      <c r="N1" s="10"/>
      <c r="O1" s="23" t="s">
        <v>1270</v>
      </c>
      <c r="P1" s="60"/>
      <c r="Q1" s="11"/>
      <c r="R1" s="11"/>
      <c r="S1" s="60"/>
      <c r="T1" s="30"/>
      <c r="U1" s="59"/>
    </row>
    <row r="2" spans="1:25" s="55" customFormat="1" ht="57.6" x14ac:dyDescent="0.3">
      <c r="A2" s="55" t="s">
        <v>1163</v>
      </c>
      <c r="B2" s="61" t="s">
        <v>28</v>
      </c>
      <c r="C2" s="55" t="s">
        <v>127</v>
      </c>
      <c r="D2" s="57" t="s">
        <v>732</v>
      </c>
      <c r="E2" s="56" t="s">
        <v>1244</v>
      </c>
      <c r="F2" s="62" t="s">
        <v>733</v>
      </c>
      <c r="G2" s="58" t="s">
        <v>1014</v>
      </c>
      <c r="H2" s="1" t="s">
        <v>1246</v>
      </c>
      <c r="I2" s="35" t="s">
        <v>1744</v>
      </c>
      <c r="J2" s="20" t="s">
        <v>741</v>
      </c>
      <c r="K2" s="57" t="s">
        <v>739</v>
      </c>
      <c r="L2" s="57" t="s">
        <v>740</v>
      </c>
      <c r="M2" s="18" t="s">
        <v>1247</v>
      </c>
      <c r="N2" s="22" t="s">
        <v>1248</v>
      </c>
      <c r="O2" s="18" t="s">
        <v>1778</v>
      </c>
      <c r="P2" s="15" t="s">
        <v>1279</v>
      </c>
      <c r="Q2" s="57" t="s">
        <v>736</v>
      </c>
      <c r="R2" s="57" t="s">
        <v>735</v>
      </c>
      <c r="S2" s="57" t="s">
        <v>1217</v>
      </c>
      <c r="T2" s="15" t="s">
        <v>1779</v>
      </c>
      <c r="U2" s="15" t="s">
        <v>1218</v>
      </c>
      <c r="V2" s="15" t="s">
        <v>1220</v>
      </c>
      <c r="W2" s="36"/>
      <c r="X2" s="15"/>
      <c r="Y2" s="15"/>
    </row>
    <row r="3" spans="1:25" s="229" customFormat="1" x14ac:dyDescent="0.3">
      <c r="A3" s="229" t="s">
        <v>627</v>
      </c>
      <c r="C3" s="229" t="s">
        <v>1939</v>
      </c>
      <c r="E3" s="193">
        <v>243</v>
      </c>
      <c r="F3" s="209" t="s">
        <v>2530</v>
      </c>
      <c r="J3" s="230" t="s">
        <v>2299</v>
      </c>
      <c r="K3" s="186" t="s">
        <v>751</v>
      </c>
      <c r="O3" s="230" t="s">
        <v>1276</v>
      </c>
    </row>
    <row r="4" spans="1:25" s="229" customFormat="1" x14ac:dyDescent="0.3">
      <c r="A4" s="229" t="s">
        <v>627</v>
      </c>
      <c r="C4" s="229" t="s">
        <v>1940</v>
      </c>
      <c r="E4" s="230">
        <v>308</v>
      </c>
      <c r="F4" s="209" t="s">
        <v>2530</v>
      </c>
      <c r="J4" s="230" t="s">
        <v>2300</v>
      </c>
      <c r="K4" s="186" t="s">
        <v>751</v>
      </c>
      <c r="O4" s="230" t="s">
        <v>1276</v>
      </c>
    </row>
    <row r="5" spans="1:25" x14ac:dyDescent="0.3">
      <c r="A5" s="228" t="s">
        <v>627</v>
      </c>
      <c r="B5" s="228"/>
      <c r="C5" s="228" t="s">
        <v>1941</v>
      </c>
      <c r="D5" s="228"/>
      <c r="E5" s="127">
        <v>309</v>
      </c>
      <c r="F5" s="198" t="s">
        <v>2530</v>
      </c>
      <c r="G5" s="228"/>
      <c r="H5" s="228"/>
      <c r="I5" s="228"/>
      <c r="J5" s="127" t="s">
        <v>2301</v>
      </c>
      <c r="K5" s="93" t="s">
        <v>751</v>
      </c>
      <c r="L5" s="228"/>
      <c r="M5" s="228"/>
      <c r="N5" s="228"/>
      <c r="O5" s="127" t="s">
        <v>1276</v>
      </c>
      <c r="P5" s="228"/>
      <c r="Q5" s="228"/>
      <c r="R5" s="228"/>
      <c r="S5" s="228"/>
      <c r="T5" s="228"/>
      <c r="U5" s="228"/>
      <c r="V5" s="2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EA3B-B32A-4879-960A-520ACE1EDDAA}">
  <dimension ref="B2:M98"/>
  <sheetViews>
    <sheetView tabSelected="1" zoomScaleNormal="100" workbookViewId="0">
      <selection activeCell="L20" sqref="L20"/>
    </sheetView>
  </sheetViews>
  <sheetFormatPr baseColWidth="10" defaultRowHeight="14.4" x14ac:dyDescent="0.3"/>
  <cols>
    <col min="2" max="2" width="31" bestFit="1" customWidth="1"/>
    <col min="3" max="3" width="11.21875" customWidth="1"/>
    <col min="8" max="8" width="31" bestFit="1" customWidth="1"/>
    <col min="9" max="9" width="11.21875" customWidth="1"/>
    <col min="11" max="11" width="27.6640625" bestFit="1" customWidth="1"/>
    <col min="12" max="13" width="16.88671875" bestFit="1" customWidth="1"/>
  </cols>
  <sheetData>
    <row r="2" spans="2:13" ht="15" thickBot="1" x14ac:dyDescent="0.35"/>
    <row r="3" spans="2:13" ht="15" thickBot="1" x14ac:dyDescent="0.35">
      <c r="B3" s="392" t="s">
        <v>2502</v>
      </c>
      <c r="C3" s="393"/>
      <c r="E3" s="392" t="s">
        <v>2500</v>
      </c>
      <c r="F3" s="393"/>
      <c r="H3" s="392" t="s">
        <v>2503</v>
      </c>
      <c r="I3" s="393"/>
      <c r="K3" s="392" t="s">
        <v>2536</v>
      </c>
      <c r="L3" s="394"/>
      <c r="M3" s="393"/>
    </row>
    <row r="4" spans="2:13" ht="15" thickBot="1" x14ac:dyDescent="0.35">
      <c r="B4" s="315" t="s">
        <v>2405</v>
      </c>
      <c r="C4" s="314" t="s">
        <v>2406</v>
      </c>
      <c r="E4" s="320" t="s">
        <v>2501</v>
      </c>
      <c r="F4" s="321">
        <v>92</v>
      </c>
      <c r="H4" s="315" t="s">
        <v>2405</v>
      </c>
      <c r="I4" s="326" t="s">
        <v>2406</v>
      </c>
      <c r="K4" s="315" t="s">
        <v>2537</v>
      </c>
      <c r="L4" s="391" t="s">
        <v>2542</v>
      </c>
      <c r="M4" s="326" t="s">
        <v>2405</v>
      </c>
    </row>
    <row r="5" spans="2:13" ht="15" thickBot="1" x14ac:dyDescent="0.35">
      <c r="B5" s="304" t="s">
        <v>2407</v>
      </c>
      <c r="C5" s="305">
        <v>12</v>
      </c>
      <c r="E5" s="322" t="s">
        <v>2406</v>
      </c>
      <c r="F5" s="323">
        <f>SUM(C5:C98)</f>
        <v>333</v>
      </c>
      <c r="H5" s="324" t="s">
        <v>2459</v>
      </c>
      <c r="I5" s="325">
        <v>21</v>
      </c>
      <c r="K5" s="304" t="s">
        <v>2538</v>
      </c>
      <c r="L5" s="388">
        <v>9</v>
      </c>
      <c r="M5" s="305" t="s">
        <v>2458</v>
      </c>
    </row>
    <row r="6" spans="2:13" x14ac:dyDescent="0.3">
      <c r="B6" s="306" t="s">
        <v>2408</v>
      </c>
      <c r="C6" s="307">
        <v>2</v>
      </c>
      <c r="H6" s="324" t="s">
        <v>2420</v>
      </c>
      <c r="I6" s="325">
        <v>15</v>
      </c>
      <c r="K6" s="306" t="s">
        <v>2539</v>
      </c>
      <c r="L6" s="389">
        <v>1</v>
      </c>
      <c r="M6" s="307" t="s">
        <v>2458</v>
      </c>
    </row>
    <row r="7" spans="2:13" x14ac:dyDescent="0.3">
      <c r="B7" s="306" t="s">
        <v>2409</v>
      </c>
      <c r="C7" s="307">
        <v>2</v>
      </c>
      <c r="H7" s="324" t="s">
        <v>2496</v>
      </c>
      <c r="I7" s="325">
        <v>15</v>
      </c>
      <c r="K7" s="306" t="s">
        <v>2540</v>
      </c>
      <c r="L7" s="389">
        <v>1</v>
      </c>
      <c r="M7" s="307" t="s">
        <v>2458</v>
      </c>
    </row>
    <row r="8" spans="2:13" ht="15" thickBot="1" x14ac:dyDescent="0.35">
      <c r="B8" s="306" t="s">
        <v>2410</v>
      </c>
      <c r="C8" s="307">
        <v>3</v>
      </c>
      <c r="H8" s="324" t="s">
        <v>2418</v>
      </c>
      <c r="I8" s="325">
        <v>14</v>
      </c>
      <c r="K8" s="308" t="s">
        <v>2541</v>
      </c>
      <c r="L8" s="390">
        <v>1</v>
      </c>
      <c r="M8" s="309" t="s">
        <v>2458</v>
      </c>
    </row>
    <row r="9" spans="2:13" x14ac:dyDescent="0.3">
      <c r="B9" s="306" t="s">
        <v>2411</v>
      </c>
      <c r="C9" s="307">
        <v>2</v>
      </c>
      <c r="H9" s="324" t="s">
        <v>2407</v>
      </c>
      <c r="I9" s="325">
        <v>12</v>
      </c>
    </row>
    <row r="10" spans="2:13" x14ac:dyDescent="0.3">
      <c r="B10" s="306" t="s">
        <v>2412</v>
      </c>
      <c r="C10" s="307">
        <v>1</v>
      </c>
      <c r="H10" s="324" t="s">
        <v>2497</v>
      </c>
      <c r="I10" s="325">
        <v>12</v>
      </c>
    </row>
    <row r="11" spans="2:13" x14ac:dyDescent="0.3">
      <c r="B11" s="306" t="s">
        <v>2413</v>
      </c>
      <c r="C11" s="307">
        <v>1</v>
      </c>
      <c r="H11" s="306" t="s">
        <v>2430</v>
      </c>
      <c r="I11" s="307">
        <v>9</v>
      </c>
    </row>
    <row r="12" spans="2:13" x14ac:dyDescent="0.3">
      <c r="B12" s="306" t="s">
        <v>2414</v>
      </c>
      <c r="C12" s="307">
        <v>1</v>
      </c>
      <c r="H12" s="306" t="s">
        <v>2440</v>
      </c>
      <c r="I12" s="307">
        <v>8</v>
      </c>
    </row>
    <row r="13" spans="2:13" x14ac:dyDescent="0.3">
      <c r="B13" s="306" t="s">
        <v>2415</v>
      </c>
      <c r="C13" s="307">
        <v>2</v>
      </c>
      <c r="H13" s="306" t="s">
        <v>2445</v>
      </c>
      <c r="I13" s="307">
        <v>8</v>
      </c>
    </row>
    <row r="14" spans="2:13" x14ac:dyDescent="0.3">
      <c r="B14" s="306" t="s">
        <v>2416</v>
      </c>
      <c r="C14" s="307">
        <v>1</v>
      </c>
      <c r="H14" s="306" t="s">
        <v>2482</v>
      </c>
      <c r="I14" s="307">
        <v>8</v>
      </c>
    </row>
    <row r="15" spans="2:13" x14ac:dyDescent="0.3">
      <c r="B15" s="306" t="s">
        <v>2417</v>
      </c>
      <c r="C15" s="307">
        <v>1</v>
      </c>
      <c r="H15" s="306" t="s">
        <v>2458</v>
      </c>
      <c r="I15" s="307">
        <v>7</v>
      </c>
    </row>
    <row r="16" spans="2:13" x14ac:dyDescent="0.3">
      <c r="B16" s="306" t="s">
        <v>2418</v>
      </c>
      <c r="C16" s="307">
        <v>14</v>
      </c>
      <c r="H16" s="306" t="s">
        <v>2461</v>
      </c>
      <c r="I16" s="307">
        <v>7</v>
      </c>
    </row>
    <row r="17" spans="2:9" x14ac:dyDescent="0.3">
      <c r="B17" s="306" t="s">
        <v>2419</v>
      </c>
      <c r="C17" s="307">
        <v>1</v>
      </c>
      <c r="H17" s="306" t="s">
        <v>2484</v>
      </c>
      <c r="I17" s="307">
        <v>7</v>
      </c>
    </row>
    <row r="18" spans="2:9" x14ac:dyDescent="0.3">
      <c r="B18" s="306" t="s">
        <v>2420</v>
      </c>
      <c r="C18" s="307">
        <v>15</v>
      </c>
      <c r="H18" s="306" t="s">
        <v>2485</v>
      </c>
      <c r="I18" s="307">
        <v>7</v>
      </c>
    </row>
    <row r="19" spans="2:9" x14ac:dyDescent="0.3">
      <c r="B19" s="306" t="s">
        <v>2421</v>
      </c>
      <c r="C19" s="307">
        <v>3</v>
      </c>
      <c r="H19" s="306" t="s">
        <v>2489</v>
      </c>
      <c r="I19" s="307">
        <v>7</v>
      </c>
    </row>
    <row r="20" spans="2:9" x14ac:dyDescent="0.3">
      <c r="B20" s="306" t="s">
        <v>2422</v>
      </c>
      <c r="C20" s="307">
        <v>1</v>
      </c>
      <c r="H20" s="306" t="s">
        <v>2530</v>
      </c>
      <c r="I20" s="307">
        <v>7</v>
      </c>
    </row>
    <row r="21" spans="2:9" x14ac:dyDescent="0.3">
      <c r="B21" s="306" t="s">
        <v>2423</v>
      </c>
      <c r="C21" s="307">
        <v>1</v>
      </c>
      <c r="H21" s="306" t="s">
        <v>2436</v>
      </c>
      <c r="I21" s="307">
        <v>6</v>
      </c>
    </row>
    <row r="22" spans="2:9" x14ac:dyDescent="0.3">
      <c r="B22" s="306" t="s">
        <v>2424</v>
      </c>
      <c r="C22" s="307">
        <v>1</v>
      </c>
      <c r="H22" s="306" t="s">
        <v>2488</v>
      </c>
      <c r="I22" s="307">
        <v>6</v>
      </c>
    </row>
    <row r="23" spans="2:9" x14ac:dyDescent="0.3">
      <c r="B23" s="306" t="s">
        <v>2425</v>
      </c>
      <c r="C23" s="307">
        <v>5</v>
      </c>
      <c r="H23" s="306" t="s">
        <v>2425</v>
      </c>
      <c r="I23" s="307">
        <v>5</v>
      </c>
    </row>
    <row r="24" spans="2:9" x14ac:dyDescent="0.3">
      <c r="B24" s="306" t="s">
        <v>2426</v>
      </c>
      <c r="C24" s="307">
        <v>1</v>
      </c>
      <c r="H24" s="306" t="s">
        <v>2457</v>
      </c>
      <c r="I24" s="307">
        <v>5</v>
      </c>
    </row>
    <row r="25" spans="2:9" x14ac:dyDescent="0.3">
      <c r="B25" s="306" t="s">
        <v>2427</v>
      </c>
      <c r="C25" s="307">
        <v>1</v>
      </c>
      <c r="H25" s="306" t="s">
        <v>2460</v>
      </c>
      <c r="I25" s="307">
        <v>5</v>
      </c>
    </row>
    <row r="26" spans="2:9" s="6" customFormat="1" x14ac:dyDescent="0.3">
      <c r="B26" s="316" t="s">
        <v>2495</v>
      </c>
      <c r="C26" s="303">
        <v>2</v>
      </c>
      <c r="H26" s="306" t="s">
        <v>2454</v>
      </c>
      <c r="I26" s="307">
        <v>4</v>
      </c>
    </row>
    <row r="27" spans="2:9" x14ac:dyDescent="0.3">
      <c r="B27" s="306" t="s">
        <v>2428</v>
      </c>
      <c r="C27" s="307">
        <v>2</v>
      </c>
      <c r="H27" s="306" t="s">
        <v>2456</v>
      </c>
      <c r="I27" s="307">
        <v>4</v>
      </c>
    </row>
    <row r="28" spans="2:9" x14ac:dyDescent="0.3">
      <c r="B28" s="306" t="s">
        <v>2429</v>
      </c>
      <c r="C28" s="307">
        <v>2</v>
      </c>
      <c r="H28" s="316" t="s">
        <v>2487</v>
      </c>
      <c r="I28" s="303">
        <v>4</v>
      </c>
    </row>
    <row r="29" spans="2:9" x14ac:dyDescent="0.3">
      <c r="B29" s="306" t="s">
        <v>2430</v>
      </c>
      <c r="C29" s="307">
        <v>9</v>
      </c>
      <c r="H29" s="306" t="s">
        <v>2465</v>
      </c>
      <c r="I29" s="307">
        <v>4</v>
      </c>
    </row>
    <row r="30" spans="2:9" x14ac:dyDescent="0.3">
      <c r="B30" s="306" t="s">
        <v>2431</v>
      </c>
      <c r="C30" s="307">
        <v>2</v>
      </c>
      <c r="H30" s="306" t="s">
        <v>2410</v>
      </c>
      <c r="I30" s="307">
        <v>3</v>
      </c>
    </row>
    <row r="31" spans="2:9" x14ac:dyDescent="0.3">
      <c r="B31" s="306" t="s">
        <v>2432</v>
      </c>
      <c r="C31" s="307">
        <v>1</v>
      </c>
      <c r="H31" s="306" t="s">
        <v>2421</v>
      </c>
      <c r="I31" s="307">
        <v>3</v>
      </c>
    </row>
    <row r="32" spans="2:9" x14ac:dyDescent="0.3">
      <c r="B32" s="306" t="s">
        <v>2433</v>
      </c>
      <c r="C32" s="307">
        <v>3</v>
      </c>
      <c r="H32" s="306" t="s">
        <v>2433</v>
      </c>
      <c r="I32" s="307">
        <v>3</v>
      </c>
    </row>
    <row r="33" spans="2:9" x14ac:dyDescent="0.3">
      <c r="B33" s="306" t="s">
        <v>2434</v>
      </c>
      <c r="C33" s="307">
        <v>1</v>
      </c>
      <c r="H33" s="306" t="s">
        <v>2447</v>
      </c>
      <c r="I33" s="307">
        <v>3</v>
      </c>
    </row>
    <row r="34" spans="2:9" x14ac:dyDescent="0.3">
      <c r="B34" s="306" t="s">
        <v>2435</v>
      </c>
      <c r="C34" s="307">
        <v>1</v>
      </c>
      <c r="H34" s="306" t="s">
        <v>2451</v>
      </c>
      <c r="I34" s="307">
        <v>3</v>
      </c>
    </row>
    <row r="35" spans="2:9" x14ac:dyDescent="0.3">
      <c r="B35" s="306" t="s">
        <v>2436</v>
      </c>
      <c r="C35" s="307">
        <v>6</v>
      </c>
      <c r="H35" s="306" t="s">
        <v>2452</v>
      </c>
      <c r="I35" s="307">
        <v>3</v>
      </c>
    </row>
    <row r="36" spans="2:9" x14ac:dyDescent="0.3">
      <c r="B36" s="306" t="s">
        <v>2437</v>
      </c>
      <c r="C36" s="307">
        <v>1</v>
      </c>
      <c r="H36" s="306" t="s">
        <v>2453</v>
      </c>
      <c r="I36" s="307">
        <v>3</v>
      </c>
    </row>
    <row r="37" spans="2:9" x14ac:dyDescent="0.3">
      <c r="B37" s="306" t="s">
        <v>2438</v>
      </c>
      <c r="C37" s="307">
        <v>2</v>
      </c>
      <c r="H37" s="306" t="s">
        <v>2478</v>
      </c>
      <c r="I37" s="307">
        <v>3</v>
      </c>
    </row>
    <row r="38" spans="2:9" x14ac:dyDescent="0.3">
      <c r="B38" s="306" t="s">
        <v>2439</v>
      </c>
      <c r="C38" s="307">
        <v>2</v>
      </c>
      <c r="H38" s="306" t="s">
        <v>2480</v>
      </c>
      <c r="I38" s="307">
        <v>3</v>
      </c>
    </row>
    <row r="39" spans="2:9" x14ac:dyDescent="0.3">
      <c r="B39" s="306" t="s">
        <v>2440</v>
      </c>
      <c r="C39" s="307">
        <v>8</v>
      </c>
      <c r="H39" s="306" t="s">
        <v>2470</v>
      </c>
      <c r="I39" s="307">
        <v>3</v>
      </c>
    </row>
    <row r="40" spans="2:9" x14ac:dyDescent="0.3">
      <c r="B40" s="306" t="s">
        <v>2441</v>
      </c>
      <c r="C40" s="307">
        <v>2</v>
      </c>
      <c r="H40" s="306" t="s">
        <v>2520</v>
      </c>
      <c r="I40" s="307">
        <v>3</v>
      </c>
    </row>
    <row r="41" spans="2:9" x14ac:dyDescent="0.3">
      <c r="B41" s="306" t="s">
        <v>2442</v>
      </c>
      <c r="C41" s="307">
        <v>1</v>
      </c>
      <c r="H41" s="306" t="s">
        <v>2408</v>
      </c>
      <c r="I41" s="307">
        <v>2</v>
      </c>
    </row>
    <row r="42" spans="2:9" x14ac:dyDescent="0.3">
      <c r="B42" s="306" t="s">
        <v>2443</v>
      </c>
      <c r="C42" s="307">
        <v>2</v>
      </c>
      <c r="H42" s="306" t="s">
        <v>2409</v>
      </c>
      <c r="I42" s="307">
        <v>2</v>
      </c>
    </row>
    <row r="43" spans="2:9" x14ac:dyDescent="0.3">
      <c r="B43" s="306" t="s">
        <v>2444</v>
      </c>
      <c r="C43" s="307">
        <v>1</v>
      </c>
      <c r="H43" s="306" t="s">
        <v>2411</v>
      </c>
      <c r="I43" s="307">
        <v>2</v>
      </c>
    </row>
    <row r="44" spans="2:9" x14ac:dyDescent="0.3">
      <c r="B44" s="306" t="s">
        <v>2445</v>
      </c>
      <c r="C44" s="307">
        <v>8</v>
      </c>
      <c r="H44" s="306" t="s">
        <v>2415</v>
      </c>
      <c r="I44" s="307">
        <v>2</v>
      </c>
    </row>
    <row r="45" spans="2:9" x14ac:dyDescent="0.3">
      <c r="B45" s="306" t="s">
        <v>2446</v>
      </c>
      <c r="C45" s="307">
        <v>2</v>
      </c>
      <c r="H45" s="306" t="s">
        <v>2495</v>
      </c>
      <c r="I45" s="307">
        <v>2</v>
      </c>
    </row>
    <row r="46" spans="2:9" x14ac:dyDescent="0.3">
      <c r="B46" s="306" t="s">
        <v>2447</v>
      </c>
      <c r="C46" s="307">
        <v>3</v>
      </c>
      <c r="H46" s="306" t="s">
        <v>2428</v>
      </c>
      <c r="I46" s="307">
        <v>2</v>
      </c>
    </row>
    <row r="47" spans="2:9" x14ac:dyDescent="0.3">
      <c r="B47" s="306" t="s">
        <v>2448</v>
      </c>
      <c r="C47" s="307">
        <v>2</v>
      </c>
      <c r="H47" s="306" t="s">
        <v>2429</v>
      </c>
      <c r="I47" s="307">
        <v>2</v>
      </c>
    </row>
    <row r="48" spans="2:9" x14ac:dyDescent="0.3">
      <c r="B48" s="306" t="s">
        <v>2449</v>
      </c>
      <c r="C48" s="307">
        <v>1</v>
      </c>
      <c r="H48" s="306" t="s">
        <v>2431</v>
      </c>
      <c r="I48" s="307">
        <v>2</v>
      </c>
    </row>
    <row r="49" spans="2:9" x14ac:dyDescent="0.3">
      <c r="B49" s="306" t="s">
        <v>2450</v>
      </c>
      <c r="C49" s="307">
        <v>1</v>
      </c>
      <c r="H49" s="306" t="s">
        <v>2438</v>
      </c>
      <c r="I49" s="307">
        <v>2</v>
      </c>
    </row>
    <row r="50" spans="2:9" x14ac:dyDescent="0.3">
      <c r="B50" s="306" t="s">
        <v>2451</v>
      </c>
      <c r="C50" s="307">
        <v>3</v>
      </c>
      <c r="H50" s="306" t="s">
        <v>2439</v>
      </c>
      <c r="I50" s="307">
        <v>2</v>
      </c>
    </row>
    <row r="51" spans="2:9" x14ac:dyDescent="0.3">
      <c r="B51" s="306" t="s">
        <v>2452</v>
      </c>
      <c r="C51" s="307">
        <v>3</v>
      </c>
      <c r="H51" s="306" t="s">
        <v>2441</v>
      </c>
      <c r="I51" s="307">
        <v>2</v>
      </c>
    </row>
    <row r="52" spans="2:9" x14ac:dyDescent="0.3">
      <c r="B52" s="306" t="s">
        <v>2453</v>
      </c>
      <c r="C52" s="307">
        <v>3</v>
      </c>
      <c r="H52" s="306" t="s">
        <v>2443</v>
      </c>
      <c r="I52" s="307">
        <v>2</v>
      </c>
    </row>
    <row r="53" spans="2:9" x14ac:dyDescent="0.3">
      <c r="B53" s="306" t="s">
        <v>2454</v>
      </c>
      <c r="C53" s="307">
        <v>4</v>
      </c>
      <c r="H53" s="306" t="s">
        <v>2446</v>
      </c>
      <c r="I53" s="307">
        <v>2</v>
      </c>
    </row>
    <row r="54" spans="2:9" x14ac:dyDescent="0.3">
      <c r="B54" s="306" t="s">
        <v>2455</v>
      </c>
      <c r="C54" s="307">
        <v>2</v>
      </c>
      <c r="H54" s="306" t="s">
        <v>2448</v>
      </c>
      <c r="I54" s="307">
        <v>2</v>
      </c>
    </row>
    <row r="55" spans="2:9" x14ac:dyDescent="0.3">
      <c r="B55" s="306" t="s">
        <v>2456</v>
      </c>
      <c r="C55" s="307">
        <v>4</v>
      </c>
      <c r="H55" s="306" t="s">
        <v>2455</v>
      </c>
      <c r="I55" s="307">
        <v>2</v>
      </c>
    </row>
    <row r="56" spans="2:9" x14ac:dyDescent="0.3">
      <c r="B56" s="306" t="s">
        <v>2457</v>
      </c>
      <c r="C56" s="307">
        <v>5</v>
      </c>
      <c r="H56" s="306" t="s">
        <v>2462</v>
      </c>
      <c r="I56" s="307">
        <v>2</v>
      </c>
    </row>
    <row r="57" spans="2:9" x14ac:dyDescent="0.3">
      <c r="B57" s="306" t="s">
        <v>2458</v>
      </c>
      <c r="C57" s="307">
        <v>7</v>
      </c>
      <c r="H57" s="306" t="s">
        <v>2464</v>
      </c>
      <c r="I57" s="307">
        <v>2</v>
      </c>
    </row>
    <row r="58" spans="2:9" x14ac:dyDescent="0.3">
      <c r="B58" s="306" t="s">
        <v>2459</v>
      </c>
      <c r="C58" s="307">
        <v>21</v>
      </c>
      <c r="H58" s="306" t="s">
        <v>2466</v>
      </c>
      <c r="I58" s="307">
        <v>2</v>
      </c>
    </row>
    <row r="59" spans="2:9" x14ac:dyDescent="0.3">
      <c r="B59" s="306" t="s">
        <v>2460</v>
      </c>
      <c r="C59" s="307">
        <v>5</v>
      </c>
      <c r="H59" s="306" t="s">
        <v>2468</v>
      </c>
      <c r="I59" s="307">
        <v>2</v>
      </c>
    </row>
    <row r="60" spans="2:9" x14ac:dyDescent="0.3">
      <c r="B60" s="306" t="s">
        <v>2530</v>
      </c>
      <c r="C60" s="307">
        <v>7</v>
      </c>
      <c r="H60" s="306" t="s">
        <v>2469</v>
      </c>
      <c r="I60" s="307">
        <v>2</v>
      </c>
    </row>
    <row r="61" spans="2:9" x14ac:dyDescent="0.3">
      <c r="B61" s="306" t="s">
        <v>2461</v>
      </c>
      <c r="C61" s="307">
        <v>7</v>
      </c>
      <c r="H61" s="306" t="s">
        <v>2499</v>
      </c>
      <c r="I61" s="307">
        <v>2</v>
      </c>
    </row>
    <row r="62" spans="2:9" x14ac:dyDescent="0.3">
      <c r="B62" s="306" t="s">
        <v>2462</v>
      </c>
      <c r="C62" s="307">
        <v>2</v>
      </c>
      <c r="H62" s="306" t="s">
        <v>2471</v>
      </c>
      <c r="I62" s="307">
        <v>2</v>
      </c>
    </row>
    <row r="63" spans="2:9" x14ac:dyDescent="0.3">
      <c r="B63" s="306" t="s">
        <v>2463</v>
      </c>
      <c r="C63" s="307">
        <v>1</v>
      </c>
      <c r="H63" s="306" t="s">
        <v>2472</v>
      </c>
      <c r="I63" s="307">
        <v>2</v>
      </c>
    </row>
    <row r="64" spans="2:9" x14ac:dyDescent="0.3">
      <c r="B64" s="316" t="s">
        <v>2496</v>
      </c>
      <c r="C64" s="303">
        <v>15</v>
      </c>
      <c r="H64" s="306" t="s">
        <v>2474</v>
      </c>
      <c r="I64" s="307">
        <v>2</v>
      </c>
    </row>
    <row r="65" spans="2:9" x14ac:dyDescent="0.3">
      <c r="B65" s="306" t="s">
        <v>2464</v>
      </c>
      <c r="C65" s="307">
        <v>2</v>
      </c>
      <c r="H65" s="306" t="s">
        <v>2476</v>
      </c>
      <c r="I65" s="307">
        <v>2</v>
      </c>
    </row>
    <row r="66" spans="2:9" x14ac:dyDescent="0.3">
      <c r="B66" s="306" t="s">
        <v>2465</v>
      </c>
      <c r="C66" s="307">
        <v>4</v>
      </c>
      <c r="H66" s="316" t="s">
        <v>2479</v>
      </c>
      <c r="I66" s="303">
        <v>2</v>
      </c>
    </row>
    <row r="67" spans="2:9" x14ac:dyDescent="0.3">
      <c r="B67" s="306" t="s">
        <v>2466</v>
      </c>
      <c r="C67" s="307">
        <v>2</v>
      </c>
      <c r="H67" s="306" t="s">
        <v>2533</v>
      </c>
      <c r="I67" s="307">
        <v>2</v>
      </c>
    </row>
    <row r="68" spans="2:9" x14ac:dyDescent="0.3">
      <c r="B68" s="316" t="s">
        <v>2497</v>
      </c>
      <c r="C68" s="303">
        <v>12</v>
      </c>
      <c r="H68" s="306" t="s">
        <v>2486</v>
      </c>
      <c r="I68" s="307">
        <v>2</v>
      </c>
    </row>
    <row r="69" spans="2:9" x14ac:dyDescent="0.3">
      <c r="B69" s="306" t="s">
        <v>2498</v>
      </c>
      <c r="C69" s="317">
        <v>1</v>
      </c>
      <c r="H69" s="306" t="s">
        <v>2412</v>
      </c>
      <c r="I69" s="307">
        <v>1</v>
      </c>
    </row>
    <row r="70" spans="2:9" x14ac:dyDescent="0.3">
      <c r="B70" s="306" t="s">
        <v>2467</v>
      </c>
      <c r="C70" s="307">
        <v>1</v>
      </c>
      <c r="H70" s="316" t="s">
        <v>2413</v>
      </c>
      <c r="I70" s="303">
        <v>1</v>
      </c>
    </row>
    <row r="71" spans="2:9" x14ac:dyDescent="0.3">
      <c r="B71" s="306" t="s">
        <v>2468</v>
      </c>
      <c r="C71" s="307">
        <v>2</v>
      </c>
      <c r="H71" s="306" t="s">
        <v>2414</v>
      </c>
      <c r="I71" s="317">
        <v>1</v>
      </c>
    </row>
    <row r="72" spans="2:9" x14ac:dyDescent="0.3">
      <c r="B72" s="306" t="s">
        <v>2469</v>
      </c>
      <c r="C72" s="307">
        <v>2</v>
      </c>
      <c r="H72" s="306" t="s">
        <v>2416</v>
      </c>
      <c r="I72" s="307">
        <v>1</v>
      </c>
    </row>
    <row r="73" spans="2:9" x14ac:dyDescent="0.3">
      <c r="B73" s="306" t="s">
        <v>2520</v>
      </c>
      <c r="C73" s="307">
        <v>3</v>
      </c>
      <c r="H73" s="306" t="s">
        <v>2417</v>
      </c>
      <c r="I73" s="307">
        <v>1</v>
      </c>
    </row>
    <row r="74" spans="2:9" x14ac:dyDescent="0.3">
      <c r="B74" s="306" t="s">
        <v>2470</v>
      </c>
      <c r="C74" s="307">
        <v>3</v>
      </c>
      <c r="H74" s="306" t="s">
        <v>2419</v>
      </c>
      <c r="I74" s="307">
        <v>1</v>
      </c>
    </row>
    <row r="75" spans="2:9" x14ac:dyDescent="0.3">
      <c r="B75" s="306" t="s">
        <v>2499</v>
      </c>
      <c r="C75" s="307">
        <v>2</v>
      </c>
      <c r="H75" s="306" t="s">
        <v>2422</v>
      </c>
      <c r="I75" s="307">
        <v>1</v>
      </c>
    </row>
    <row r="76" spans="2:9" x14ac:dyDescent="0.3">
      <c r="B76" s="306" t="s">
        <v>2471</v>
      </c>
      <c r="C76" s="307">
        <v>2</v>
      </c>
      <c r="H76" s="306" t="s">
        <v>2423</v>
      </c>
      <c r="I76" s="307">
        <v>1</v>
      </c>
    </row>
    <row r="77" spans="2:9" x14ac:dyDescent="0.3">
      <c r="B77" s="306" t="s">
        <v>2472</v>
      </c>
      <c r="C77" s="307">
        <v>2</v>
      </c>
      <c r="H77" s="306" t="s">
        <v>2424</v>
      </c>
      <c r="I77" s="307">
        <v>1</v>
      </c>
    </row>
    <row r="78" spans="2:9" x14ac:dyDescent="0.3">
      <c r="B78" s="306" t="s">
        <v>2533</v>
      </c>
      <c r="C78" s="307">
        <v>2</v>
      </c>
      <c r="H78" s="306" t="s">
        <v>2426</v>
      </c>
      <c r="I78" s="307">
        <v>1</v>
      </c>
    </row>
    <row r="79" spans="2:9" x14ac:dyDescent="0.3">
      <c r="B79" s="306" t="s">
        <v>2473</v>
      </c>
      <c r="C79" s="307">
        <v>1</v>
      </c>
      <c r="H79" s="306" t="s">
        <v>2427</v>
      </c>
      <c r="I79" s="307">
        <v>1</v>
      </c>
    </row>
    <row r="80" spans="2:9" x14ac:dyDescent="0.3">
      <c r="B80" s="306" t="s">
        <v>2474</v>
      </c>
      <c r="C80" s="307">
        <v>2</v>
      </c>
      <c r="H80" s="306" t="s">
        <v>2432</v>
      </c>
      <c r="I80" s="307">
        <v>1</v>
      </c>
    </row>
    <row r="81" spans="2:9" x14ac:dyDescent="0.3">
      <c r="B81" s="306" t="s">
        <v>2475</v>
      </c>
      <c r="C81" s="307">
        <v>1</v>
      </c>
      <c r="H81" s="306" t="s">
        <v>2434</v>
      </c>
      <c r="I81" s="307">
        <v>1</v>
      </c>
    </row>
    <row r="82" spans="2:9" x14ac:dyDescent="0.3">
      <c r="B82" s="306" t="s">
        <v>2476</v>
      </c>
      <c r="C82" s="307">
        <v>2</v>
      </c>
      <c r="H82" s="306" t="s">
        <v>2435</v>
      </c>
      <c r="I82" s="307">
        <v>1</v>
      </c>
    </row>
    <row r="83" spans="2:9" x14ac:dyDescent="0.3">
      <c r="B83" s="306" t="s">
        <v>2477</v>
      </c>
      <c r="C83" s="307">
        <v>1</v>
      </c>
      <c r="H83" s="306" t="s">
        <v>2437</v>
      </c>
      <c r="I83" s="307">
        <v>1</v>
      </c>
    </row>
    <row r="84" spans="2:9" x14ac:dyDescent="0.3">
      <c r="B84" s="306" t="s">
        <v>2478</v>
      </c>
      <c r="C84" s="307">
        <v>3</v>
      </c>
      <c r="H84" s="306" t="s">
        <v>2442</v>
      </c>
      <c r="I84" s="307">
        <v>1</v>
      </c>
    </row>
    <row r="85" spans="2:9" x14ac:dyDescent="0.3">
      <c r="B85" s="306" t="s">
        <v>2479</v>
      </c>
      <c r="C85" s="307">
        <v>2</v>
      </c>
      <c r="H85" s="306" t="s">
        <v>2444</v>
      </c>
      <c r="I85" s="307">
        <v>1</v>
      </c>
    </row>
    <row r="86" spans="2:9" x14ac:dyDescent="0.3">
      <c r="B86" s="306" t="s">
        <v>2534</v>
      </c>
      <c r="C86" s="307">
        <v>1</v>
      </c>
      <c r="H86" s="306" t="s">
        <v>2534</v>
      </c>
      <c r="I86" s="307">
        <v>1</v>
      </c>
    </row>
    <row r="87" spans="2:9" x14ac:dyDescent="0.3">
      <c r="B87" s="306" t="s">
        <v>2480</v>
      </c>
      <c r="C87" s="307">
        <v>3</v>
      </c>
      <c r="H87" s="306" t="s">
        <v>2449</v>
      </c>
      <c r="I87" s="307">
        <v>1</v>
      </c>
    </row>
    <row r="88" spans="2:9" x14ac:dyDescent="0.3">
      <c r="B88" s="306" t="s">
        <v>2481</v>
      </c>
      <c r="C88" s="307">
        <v>0</v>
      </c>
      <c r="H88" s="306" t="s">
        <v>2450</v>
      </c>
      <c r="I88" s="307">
        <v>1</v>
      </c>
    </row>
    <row r="89" spans="2:9" x14ac:dyDescent="0.3">
      <c r="B89" s="306" t="s">
        <v>2482</v>
      </c>
      <c r="C89" s="307">
        <v>8</v>
      </c>
      <c r="H89" s="306" t="s">
        <v>2463</v>
      </c>
      <c r="I89" s="307">
        <v>1</v>
      </c>
    </row>
    <row r="90" spans="2:9" x14ac:dyDescent="0.3">
      <c r="B90" s="306" t="s">
        <v>2483</v>
      </c>
      <c r="C90" s="307">
        <v>1</v>
      </c>
      <c r="H90" s="306" t="s">
        <v>2498</v>
      </c>
      <c r="I90" s="307">
        <v>1</v>
      </c>
    </row>
    <row r="91" spans="2:9" x14ac:dyDescent="0.3">
      <c r="B91" s="306" t="s">
        <v>2484</v>
      </c>
      <c r="C91" s="307">
        <v>7</v>
      </c>
      <c r="H91" s="306" t="s">
        <v>2467</v>
      </c>
      <c r="I91" s="307">
        <v>1</v>
      </c>
    </row>
    <row r="92" spans="2:9" x14ac:dyDescent="0.3">
      <c r="B92" s="306" t="s">
        <v>2485</v>
      </c>
      <c r="C92" s="307">
        <v>7</v>
      </c>
      <c r="H92" s="306" t="s">
        <v>2473</v>
      </c>
      <c r="I92" s="307">
        <v>1</v>
      </c>
    </row>
    <row r="93" spans="2:9" x14ac:dyDescent="0.3">
      <c r="B93" s="306" t="s">
        <v>2486</v>
      </c>
      <c r="C93" s="307">
        <v>2</v>
      </c>
      <c r="H93" s="306" t="s">
        <v>2475</v>
      </c>
      <c r="I93" s="307">
        <v>1</v>
      </c>
    </row>
    <row r="94" spans="2:9" x14ac:dyDescent="0.3">
      <c r="B94" s="306" t="s">
        <v>2487</v>
      </c>
      <c r="C94" s="307">
        <v>4</v>
      </c>
      <c r="H94" s="306" t="s">
        <v>2477</v>
      </c>
      <c r="I94" s="307">
        <v>1</v>
      </c>
    </row>
    <row r="95" spans="2:9" x14ac:dyDescent="0.3">
      <c r="B95" s="306" t="s">
        <v>2488</v>
      </c>
      <c r="C95" s="307">
        <v>6</v>
      </c>
      <c r="H95" s="306" t="s">
        <v>2483</v>
      </c>
      <c r="I95" s="307">
        <v>1</v>
      </c>
    </row>
    <row r="96" spans="2:9" x14ac:dyDescent="0.3">
      <c r="B96" s="318" t="s">
        <v>2489</v>
      </c>
      <c r="C96" s="319">
        <v>7</v>
      </c>
      <c r="H96" s="306" t="s">
        <v>2481</v>
      </c>
      <c r="I96" s="307">
        <v>0</v>
      </c>
    </row>
    <row r="97" spans="2:9" x14ac:dyDescent="0.3">
      <c r="B97" s="318"/>
      <c r="C97" s="319"/>
      <c r="H97" s="306"/>
      <c r="I97" s="307"/>
    </row>
    <row r="98" spans="2:9" ht="15" thickBot="1" x14ac:dyDescent="0.35">
      <c r="B98" s="308" t="s">
        <v>2535</v>
      </c>
      <c r="C98" s="309">
        <v>10</v>
      </c>
      <c r="H98" s="308" t="s">
        <v>2535</v>
      </c>
      <c r="I98" s="309">
        <v>10</v>
      </c>
    </row>
  </sheetData>
  <sortState xmlns:xlrd2="http://schemas.microsoft.com/office/spreadsheetml/2017/richdata2" ref="H3:I99">
    <sortCondition descending="1" ref="I3:I99"/>
  </sortState>
  <mergeCells count="4">
    <mergeCell ref="B3:C3"/>
    <mergeCell ref="E3:F3"/>
    <mergeCell ref="H3:I3"/>
    <mergeCell ref="K3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bbb13e4e0c8b3a2426aabadee78010c1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f8034bb4343c2b1ae2742b9ca6e15b73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CE781-F414-4179-8A13-16C186E68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AE3D5A-6EB5-4E2E-8FC8-0554D11F15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114ba7c-643f-4a8f-8dc2-aac182bd935f"/>
    <ds:schemaRef ds:uri="86481b94-6237-4b30-bf5d-544391f99fe3"/>
  </ds:schemaRefs>
</ds:datastoreItem>
</file>

<file path=customXml/itemProps3.xml><?xml version="1.0" encoding="utf-8"?>
<ds:datastoreItem xmlns:ds="http://schemas.openxmlformats.org/officeDocument/2006/customXml" ds:itemID="{5AEACE4C-1447-4AA5-9ACB-A04E1682A6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LEGEND</vt:lpstr>
      <vt:lpstr>TOTAL NHO</vt:lpstr>
      <vt:lpstr>TOTAL VHO</vt:lpstr>
      <vt:lpstr>TOTAL EXT</vt:lpstr>
      <vt:lpstr>AJOUT</vt:lpstr>
      <vt:lpstr>LOCAUX TECHNIQUES</vt:lpstr>
      <vt:lpstr>'TOTAL NHO'!Zone_d_impression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Stéphane</dc:creator>
  <cp:lastModifiedBy>Stéphane DORE</cp:lastModifiedBy>
  <cp:lastPrinted>2022-02-04T10:16:52Z</cp:lastPrinted>
  <dcterms:created xsi:type="dcterms:W3CDTF">2021-12-15T13:23:38Z</dcterms:created>
  <dcterms:modified xsi:type="dcterms:W3CDTF">2026-05-06T08:02:27Z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